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0992"/>
  </bookViews>
  <sheets>
    <sheet name="Приложение 1" sheetId="6" r:id="rId1"/>
    <sheet name="Приложение 2" sheetId="7" r:id="rId2"/>
    <sheet name="Приложение 3" sheetId="8" r:id="rId3"/>
    <sheet name="Приложение 4" sheetId="11" r:id="rId4"/>
  </sheets>
  <externalReferences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W12" i="8" l="1"/>
  <c r="T12" i="8"/>
  <c r="U12" i="8" s="1"/>
  <c r="Q12" i="8"/>
  <c r="M12" i="8"/>
  <c r="K12" i="8"/>
  <c r="S12" i="8" s="1"/>
  <c r="F12" i="8"/>
  <c r="E12" i="8"/>
  <c r="G12" i="8" s="1"/>
  <c r="AA11" i="8"/>
  <c r="Z11" i="8"/>
  <c r="V11" i="8"/>
  <c r="R11" i="8"/>
  <c r="P11" i="8"/>
  <c r="N11" i="8"/>
  <c r="L11" i="8"/>
  <c r="K11" i="8"/>
  <c r="W11" i="8" s="1"/>
  <c r="F11" i="8"/>
  <c r="D11" i="8"/>
  <c r="E11" i="8" s="1"/>
  <c r="G11" i="8" s="1"/>
  <c r="C11" i="8"/>
  <c r="K10" i="8"/>
  <c r="W10" i="8" s="1"/>
  <c r="E10" i="8"/>
  <c r="G10" i="8" s="1"/>
  <c r="U9" i="8"/>
  <c r="Q9" i="8"/>
  <c r="M9" i="8"/>
  <c r="K9" i="8"/>
  <c r="W9" i="8" s="1"/>
  <c r="F9" i="8"/>
  <c r="E9" i="8"/>
  <c r="G9" i="8" s="1"/>
  <c r="T8" i="8"/>
  <c r="K8" i="8"/>
  <c r="W8" i="8" s="1"/>
  <c r="F8" i="8"/>
  <c r="E8" i="8"/>
  <c r="G8" i="8" s="1"/>
  <c r="W7" i="8"/>
  <c r="T7" i="8"/>
  <c r="U7" i="8" s="1"/>
  <c r="Q7" i="8"/>
  <c r="M7" i="8"/>
  <c r="K7" i="8"/>
  <c r="S7" i="8" s="1"/>
  <c r="F7" i="8"/>
  <c r="E7" i="8"/>
  <c r="G7" i="8" s="1"/>
  <c r="T6" i="8"/>
  <c r="O6" i="8"/>
  <c r="K6" i="8"/>
  <c r="F6" i="8"/>
  <c r="E6" i="8"/>
  <c r="G6" i="8" s="1"/>
  <c r="J6" i="8" s="1"/>
  <c r="W5" i="8"/>
  <c r="T5" i="8"/>
  <c r="Q5" i="8"/>
  <c r="M5" i="8"/>
  <c r="K5" i="8"/>
  <c r="S5" i="8" s="1"/>
  <c r="F5" i="8"/>
  <c r="E5" i="8"/>
  <c r="G5" i="8" s="1"/>
  <c r="H5" i="8" l="1"/>
  <c r="J5" i="8"/>
  <c r="T11" i="8"/>
  <c r="U11" i="8" s="1"/>
  <c r="U5" i="8"/>
  <c r="H6" i="8"/>
  <c r="H7" i="8"/>
  <c r="J7" i="8"/>
  <c r="J11" i="8"/>
  <c r="H11" i="8"/>
  <c r="H12" i="8"/>
  <c r="J12" i="8"/>
  <c r="W6" i="8"/>
  <c r="Q6" i="8"/>
  <c r="M6" i="8"/>
  <c r="U6" i="8"/>
  <c r="S6" i="8"/>
  <c r="J8" i="8"/>
  <c r="H8" i="8"/>
  <c r="H9" i="8"/>
  <c r="J9" i="8"/>
  <c r="J10" i="8"/>
  <c r="H10" i="8"/>
  <c r="O8" i="8"/>
  <c r="S8" i="8"/>
  <c r="U8" i="8"/>
  <c r="O10" i="8"/>
  <c r="U10" i="8"/>
  <c r="M11" i="8"/>
  <c r="O11" i="8"/>
  <c r="Q11" i="8"/>
  <c r="S11" i="8"/>
  <c r="O5" i="8"/>
  <c r="X5" i="8" s="1"/>
  <c r="O7" i="8"/>
  <c r="X7" i="8" s="1"/>
  <c r="M8" i="8"/>
  <c r="X8" i="8" s="1"/>
  <c r="Q8" i="8"/>
  <c r="O9" i="8"/>
  <c r="X9" i="8" s="1"/>
  <c r="S9" i="8"/>
  <c r="M10" i="8"/>
  <c r="X10" i="8" s="1"/>
  <c r="Q10" i="8"/>
  <c r="O12" i="8"/>
  <c r="X12" i="8" s="1"/>
  <c r="X11" i="8" l="1"/>
  <c r="Y10" i="8"/>
  <c r="AB10" i="8" s="1"/>
  <c r="Y8" i="8"/>
  <c r="AB8" i="8" s="1"/>
  <c r="AC8" i="8" s="1"/>
  <c r="X6" i="8"/>
  <c r="Y6" i="8" s="1"/>
  <c r="AB6" i="8" s="1"/>
  <c r="AC6" i="8" s="1"/>
  <c r="Y11" i="8"/>
  <c r="Y7" i="8"/>
  <c r="AB7" i="8" s="1"/>
  <c r="AC7" i="8" s="1"/>
  <c r="H14" i="8"/>
  <c r="Y9" i="8"/>
  <c r="AB9" i="8" s="1"/>
  <c r="AC9" i="8" s="1"/>
  <c r="Y12" i="8"/>
  <c r="AB12" i="8" s="1"/>
  <c r="Y5" i="8"/>
  <c r="AB5" i="8" s="1"/>
  <c r="AB11" i="8" l="1"/>
  <c r="AC5" i="8"/>
  <c r="K55" i="7" l="1"/>
  <c r="I55" i="7"/>
  <c r="J55" i="7" s="1"/>
  <c r="L55" i="7" s="1"/>
  <c r="F55" i="7"/>
  <c r="D55" i="7"/>
  <c r="C55" i="7"/>
  <c r="U55" i="7" s="1"/>
  <c r="K54" i="7"/>
  <c r="I54" i="7"/>
  <c r="J54" i="7" s="1"/>
  <c r="L54" i="7" s="1"/>
  <c r="F54" i="7"/>
  <c r="D54" i="7"/>
  <c r="C54" i="7"/>
  <c r="U54" i="7" s="1"/>
  <c r="K53" i="7"/>
  <c r="I53" i="7"/>
  <c r="J53" i="7" s="1"/>
  <c r="L53" i="7" s="1"/>
  <c r="F53" i="7"/>
  <c r="D53" i="7"/>
  <c r="C53" i="7"/>
  <c r="U53" i="7" s="1"/>
  <c r="P52" i="7"/>
  <c r="N52" i="7"/>
  <c r="O52" i="7" s="1"/>
  <c r="Q52" i="7" s="1"/>
  <c r="K52" i="7"/>
  <c r="J52" i="7"/>
  <c r="L52" i="7" s="1"/>
  <c r="I52" i="7"/>
  <c r="F52" i="7"/>
  <c r="D52" i="7"/>
  <c r="E52" i="7" s="1"/>
  <c r="G52" i="7" s="1"/>
  <c r="C52" i="7"/>
  <c r="U52" i="7" s="1"/>
  <c r="AH51" i="7"/>
  <c r="AI55" i="7" s="1"/>
  <c r="AD51" i="7"/>
  <c r="Z51" i="7"/>
  <c r="X51" i="7"/>
  <c r="V51" i="7"/>
  <c r="P51" i="7"/>
  <c r="K51" i="7"/>
  <c r="F51" i="7"/>
  <c r="C51" i="7"/>
  <c r="AI50" i="7"/>
  <c r="U50" i="7"/>
  <c r="K50" i="7"/>
  <c r="J50" i="7"/>
  <c r="L50" i="7" s="1"/>
  <c r="M50" i="7" s="1"/>
  <c r="F50" i="7"/>
  <c r="E50" i="7"/>
  <c r="G50" i="7" s="1"/>
  <c r="AI49" i="7"/>
  <c r="AB49" i="7"/>
  <c r="AC50" i="7" s="1"/>
  <c r="U49" i="7"/>
  <c r="W50" i="7" s="1"/>
  <c r="S49" i="7"/>
  <c r="S50" i="7" s="1"/>
  <c r="K49" i="7"/>
  <c r="J49" i="7"/>
  <c r="L49" i="7" s="1"/>
  <c r="M49" i="7" s="1"/>
  <c r="F49" i="7"/>
  <c r="E49" i="7"/>
  <c r="G49" i="7" s="1"/>
  <c r="AI48" i="7"/>
  <c r="U48" i="7"/>
  <c r="K48" i="7"/>
  <c r="J48" i="7"/>
  <c r="L48" i="7" s="1"/>
  <c r="M48" i="7" s="1"/>
  <c r="F48" i="7"/>
  <c r="E48" i="7"/>
  <c r="G48" i="7" s="1"/>
  <c r="AI47" i="7"/>
  <c r="U47" i="7"/>
  <c r="K47" i="7"/>
  <c r="J47" i="7"/>
  <c r="L47" i="7" s="1"/>
  <c r="M47" i="7" s="1"/>
  <c r="F47" i="7"/>
  <c r="E47" i="7"/>
  <c r="G47" i="7" s="1"/>
  <c r="AI46" i="7"/>
  <c r="U46" i="7"/>
  <c r="P46" i="7"/>
  <c r="O46" i="7"/>
  <c r="Q46" i="7" s="1"/>
  <c r="R46" i="7" s="1"/>
  <c r="K46" i="7"/>
  <c r="J46" i="7"/>
  <c r="L46" i="7" s="1"/>
  <c r="M46" i="7" s="1"/>
  <c r="F46" i="7"/>
  <c r="E46" i="7"/>
  <c r="AI45" i="7"/>
  <c r="AB45" i="7"/>
  <c r="AC45" i="7" s="1"/>
  <c r="U45" i="7"/>
  <c r="AA45" i="7" s="1"/>
  <c r="S45" i="7"/>
  <c r="P45" i="7"/>
  <c r="O45" i="7"/>
  <c r="Q45" i="7" s="1"/>
  <c r="R45" i="7" s="1"/>
  <c r="K45" i="7"/>
  <c r="J45" i="7"/>
  <c r="L45" i="7" s="1"/>
  <c r="M45" i="7" s="1"/>
  <c r="F45" i="7"/>
  <c r="E45" i="7"/>
  <c r="G45" i="7" s="1"/>
  <c r="AI44" i="7"/>
  <c r="U44" i="7"/>
  <c r="K44" i="7"/>
  <c r="J44" i="7"/>
  <c r="L44" i="7" s="1"/>
  <c r="M44" i="7" s="1"/>
  <c r="F44" i="7"/>
  <c r="E44" i="7"/>
  <c r="G44" i="7" s="1"/>
  <c r="AI43" i="7"/>
  <c r="U43" i="7"/>
  <c r="K43" i="7"/>
  <c r="J43" i="7"/>
  <c r="L43" i="7" s="1"/>
  <c r="M43" i="7" s="1"/>
  <c r="F43" i="7"/>
  <c r="E43" i="7"/>
  <c r="G43" i="7" s="1"/>
  <c r="AI42" i="7"/>
  <c r="AB42" i="7"/>
  <c r="AC44" i="7" s="1"/>
  <c r="U42" i="7"/>
  <c r="W44" i="7" s="1"/>
  <c r="S42" i="7"/>
  <c r="S43" i="7" s="1"/>
  <c r="P42" i="7"/>
  <c r="O42" i="7"/>
  <c r="Q42" i="7" s="1"/>
  <c r="R42" i="7" s="1"/>
  <c r="N42" i="7"/>
  <c r="N51" i="7" s="1"/>
  <c r="O51" i="7" s="1"/>
  <c r="Q51" i="7" s="1"/>
  <c r="K42" i="7"/>
  <c r="I42" i="7"/>
  <c r="J42" i="7" s="1"/>
  <c r="F42" i="7"/>
  <c r="E42" i="7"/>
  <c r="G42" i="7" s="1"/>
  <c r="AI41" i="7"/>
  <c r="U41" i="7"/>
  <c r="K41" i="7"/>
  <c r="J41" i="7"/>
  <c r="F41" i="7"/>
  <c r="E41" i="7"/>
  <c r="G41" i="7" s="1"/>
  <c r="AI40" i="7"/>
  <c r="U40" i="7"/>
  <c r="K40" i="7"/>
  <c r="J40" i="7"/>
  <c r="L40" i="7" s="1"/>
  <c r="M40" i="7" s="1"/>
  <c r="F40" i="7"/>
  <c r="E40" i="7"/>
  <c r="G40" i="7" s="1"/>
  <c r="AI39" i="7"/>
  <c r="AB39" i="7"/>
  <c r="AC41" i="7" s="1"/>
  <c r="U39" i="7"/>
  <c r="Y40" i="7" s="1"/>
  <c r="S39" i="7"/>
  <c r="S41" i="7" s="1"/>
  <c r="K39" i="7"/>
  <c r="J39" i="7"/>
  <c r="L39" i="7" s="1"/>
  <c r="M39" i="7" s="1"/>
  <c r="F39" i="7"/>
  <c r="E39" i="7"/>
  <c r="G39" i="7" s="1"/>
  <c r="AI38" i="7"/>
  <c r="AC38" i="7"/>
  <c r="U38" i="7"/>
  <c r="K38" i="7"/>
  <c r="J38" i="7"/>
  <c r="L38" i="7" s="1"/>
  <c r="M38" i="7" s="1"/>
  <c r="F38" i="7"/>
  <c r="E38" i="7"/>
  <c r="AI37" i="7"/>
  <c r="Y37" i="7"/>
  <c r="U37" i="7"/>
  <c r="K37" i="7"/>
  <c r="J37" i="7"/>
  <c r="L37" i="7" s="1"/>
  <c r="M37" i="7" s="1"/>
  <c r="F37" i="7"/>
  <c r="E37" i="7"/>
  <c r="G37" i="7" s="1"/>
  <c r="AI36" i="7"/>
  <c r="AE36" i="7"/>
  <c r="AB36" i="7"/>
  <c r="Y36" i="7"/>
  <c r="U36" i="7"/>
  <c r="S36" i="7"/>
  <c r="S38" i="7" s="1"/>
  <c r="K36" i="7"/>
  <c r="J36" i="7"/>
  <c r="L36" i="7" s="1"/>
  <c r="M36" i="7" s="1"/>
  <c r="F36" i="7"/>
  <c r="E36" i="7"/>
  <c r="G36" i="7" s="1"/>
  <c r="AI35" i="7"/>
  <c r="U35" i="7"/>
  <c r="K35" i="7"/>
  <c r="J35" i="7"/>
  <c r="F35" i="7"/>
  <c r="E35" i="7"/>
  <c r="G35" i="7" s="1"/>
  <c r="AI34" i="7"/>
  <c r="U34" i="7"/>
  <c r="S34" i="7"/>
  <c r="K34" i="7"/>
  <c r="J34" i="7"/>
  <c r="L34" i="7" s="1"/>
  <c r="M34" i="7" s="1"/>
  <c r="F34" i="7"/>
  <c r="E34" i="7"/>
  <c r="G34" i="7" s="1"/>
  <c r="AI33" i="7"/>
  <c r="U33" i="7"/>
  <c r="W35" i="7" s="1"/>
  <c r="S33" i="7"/>
  <c r="K33" i="7"/>
  <c r="J33" i="7"/>
  <c r="L33" i="7" s="1"/>
  <c r="M33" i="7" s="1"/>
  <c r="F33" i="7"/>
  <c r="E33" i="7"/>
  <c r="G33" i="7" s="1"/>
  <c r="AI32" i="7"/>
  <c r="AE32" i="7"/>
  <c r="AB32" i="7"/>
  <c r="AC33" i="7" s="1"/>
  <c r="W32" i="7"/>
  <c r="U32" i="7"/>
  <c r="S32" i="7"/>
  <c r="S35" i="7" s="1"/>
  <c r="P32" i="7"/>
  <c r="O32" i="7"/>
  <c r="Q32" i="7" s="1"/>
  <c r="R32" i="7" s="1"/>
  <c r="K32" i="7"/>
  <c r="I32" i="7"/>
  <c r="J32" i="7" s="1"/>
  <c r="L32" i="7" s="1"/>
  <c r="M32" i="7" s="1"/>
  <c r="G32" i="7"/>
  <c r="F32" i="7"/>
  <c r="AI31" i="7"/>
  <c r="U31" i="7"/>
  <c r="K31" i="7"/>
  <c r="J31" i="7"/>
  <c r="L31" i="7" s="1"/>
  <c r="M31" i="7" s="1"/>
  <c r="F31" i="7"/>
  <c r="E31" i="7"/>
  <c r="G31" i="7" s="1"/>
  <c r="AI30" i="7"/>
  <c r="U30" i="7"/>
  <c r="K30" i="7"/>
  <c r="J30" i="7"/>
  <c r="L30" i="7" s="1"/>
  <c r="M30" i="7" s="1"/>
  <c r="F30" i="7"/>
  <c r="E30" i="7"/>
  <c r="G30" i="7" s="1"/>
  <c r="AI29" i="7"/>
  <c r="U29" i="7"/>
  <c r="AE31" i="7" s="1"/>
  <c r="S29" i="7"/>
  <c r="K29" i="7"/>
  <c r="J29" i="7"/>
  <c r="L29" i="7" s="1"/>
  <c r="M29" i="7" s="1"/>
  <c r="F29" i="7"/>
  <c r="E29" i="7"/>
  <c r="G29" i="7" s="1"/>
  <c r="AI28" i="7"/>
  <c r="AC28" i="7"/>
  <c r="W28" i="7"/>
  <c r="U28" i="7"/>
  <c r="P28" i="7"/>
  <c r="O28" i="7"/>
  <c r="Q28" i="7" s="1"/>
  <c r="R28" i="7" s="1"/>
  <c r="K28" i="7"/>
  <c r="J28" i="7"/>
  <c r="L28" i="7" s="1"/>
  <c r="M28" i="7" s="1"/>
  <c r="F28" i="7"/>
  <c r="E28" i="7"/>
  <c r="G28" i="7" s="1"/>
  <c r="AI27" i="7"/>
  <c r="AC27" i="7"/>
  <c r="AB27" i="7"/>
  <c r="AC31" i="7" s="1"/>
  <c r="AA27" i="7"/>
  <c r="W27" i="7"/>
  <c r="U27" i="7"/>
  <c r="W31" i="7" s="1"/>
  <c r="S27" i="7"/>
  <c r="S30" i="7" s="1"/>
  <c r="P27" i="7"/>
  <c r="O27" i="7"/>
  <c r="Q27" i="7" s="1"/>
  <c r="R27" i="7" s="1"/>
  <c r="K27" i="7"/>
  <c r="J27" i="7"/>
  <c r="L27" i="7" s="1"/>
  <c r="M27" i="7" s="1"/>
  <c r="F27" i="7"/>
  <c r="E27" i="7"/>
  <c r="G27" i="7" s="1"/>
  <c r="AI26" i="7"/>
  <c r="U26" i="7"/>
  <c r="AE26" i="7" s="1"/>
  <c r="S26" i="7"/>
  <c r="K26" i="7"/>
  <c r="J26" i="7"/>
  <c r="L26" i="7" s="1"/>
  <c r="M26" i="7" s="1"/>
  <c r="F26" i="7"/>
  <c r="E26" i="7"/>
  <c r="G26" i="7" s="1"/>
  <c r="AI25" i="7"/>
  <c r="AC25" i="7"/>
  <c r="W25" i="7"/>
  <c r="U25" i="7"/>
  <c r="K25" i="7"/>
  <c r="J25" i="7"/>
  <c r="L25" i="7" s="1"/>
  <c r="M25" i="7" s="1"/>
  <c r="F25" i="7"/>
  <c r="E25" i="7"/>
  <c r="G25" i="7" s="1"/>
  <c r="AI24" i="7"/>
  <c r="AC24" i="7"/>
  <c r="AB24" i="7"/>
  <c r="AC26" i="7" s="1"/>
  <c r="AA24" i="7"/>
  <c r="W24" i="7"/>
  <c r="U24" i="7"/>
  <c r="W26" i="7" s="1"/>
  <c r="S24" i="7"/>
  <c r="S25" i="7" s="1"/>
  <c r="K24" i="7"/>
  <c r="J24" i="7"/>
  <c r="L24" i="7" s="1"/>
  <c r="M24" i="7" s="1"/>
  <c r="F24" i="7"/>
  <c r="E24" i="7"/>
  <c r="G24" i="7" s="1"/>
  <c r="AI23" i="7"/>
  <c r="U23" i="7"/>
  <c r="AE23" i="7" s="1"/>
  <c r="S23" i="7"/>
  <c r="K23" i="7"/>
  <c r="J23" i="7"/>
  <c r="L23" i="7" s="1"/>
  <c r="M23" i="7" s="1"/>
  <c r="F23" i="7"/>
  <c r="E23" i="7"/>
  <c r="G23" i="7" s="1"/>
  <c r="AI22" i="7"/>
  <c r="AC22" i="7"/>
  <c r="W22" i="7"/>
  <c r="U22" i="7"/>
  <c r="K22" i="7"/>
  <c r="J22" i="7"/>
  <c r="L22" i="7" s="1"/>
  <c r="M22" i="7" s="1"/>
  <c r="F22" i="7"/>
  <c r="E22" i="7"/>
  <c r="G22" i="7" s="1"/>
  <c r="AI21" i="7"/>
  <c r="AC21" i="7"/>
  <c r="AB21" i="7"/>
  <c r="AC23" i="7" s="1"/>
  <c r="AA21" i="7"/>
  <c r="W21" i="7"/>
  <c r="U21" i="7"/>
  <c r="W23" i="7" s="1"/>
  <c r="S21" i="7"/>
  <c r="S22" i="7" s="1"/>
  <c r="K21" i="7"/>
  <c r="J21" i="7"/>
  <c r="L21" i="7" s="1"/>
  <c r="M21" i="7" s="1"/>
  <c r="F21" i="7"/>
  <c r="E21" i="7"/>
  <c r="AI20" i="7"/>
  <c r="Y20" i="7"/>
  <c r="U20" i="7"/>
  <c r="AE20" i="7" s="1"/>
  <c r="S20" i="7"/>
  <c r="K20" i="7"/>
  <c r="J20" i="7"/>
  <c r="L20" i="7" s="1"/>
  <c r="M20" i="7" s="1"/>
  <c r="F20" i="7"/>
  <c r="E20" i="7"/>
  <c r="G20" i="7" s="1"/>
  <c r="AI19" i="7"/>
  <c r="AC19" i="7"/>
  <c r="W19" i="7"/>
  <c r="U19" i="7"/>
  <c r="K19" i="7"/>
  <c r="J19" i="7"/>
  <c r="F19" i="7"/>
  <c r="E19" i="7"/>
  <c r="G19" i="7" s="1"/>
  <c r="H19" i="7" s="1"/>
  <c r="AI18" i="7"/>
  <c r="AC18" i="7"/>
  <c r="AB18" i="7"/>
  <c r="AC20" i="7" s="1"/>
  <c r="AA18" i="7"/>
  <c r="W18" i="7"/>
  <c r="U18" i="7"/>
  <c r="W20" i="7" s="1"/>
  <c r="S18" i="7"/>
  <c r="S19" i="7" s="1"/>
  <c r="K18" i="7"/>
  <c r="J18" i="7"/>
  <c r="F18" i="7"/>
  <c r="E18" i="7"/>
  <c r="G18" i="7" s="1"/>
  <c r="AI17" i="7"/>
  <c r="U17" i="7"/>
  <c r="AE17" i="7" s="1"/>
  <c r="S17" i="7"/>
  <c r="K17" i="7"/>
  <c r="J17" i="7"/>
  <c r="L17" i="7" s="1"/>
  <c r="M17" i="7" s="1"/>
  <c r="F17" i="7"/>
  <c r="E17" i="7"/>
  <c r="G17" i="7" s="1"/>
  <c r="AI16" i="7"/>
  <c r="AC16" i="7"/>
  <c r="U16" i="7"/>
  <c r="K16" i="7"/>
  <c r="J16" i="7"/>
  <c r="L16" i="7" s="1"/>
  <c r="M16" i="7" s="1"/>
  <c r="F16" i="7"/>
  <c r="E16" i="7"/>
  <c r="AI15" i="7"/>
  <c r="AB15" i="7"/>
  <c r="AC17" i="7" s="1"/>
  <c r="W15" i="7"/>
  <c r="U15" i="7"/>
  <c r="S15" i="7"/>
  <c r="S16" i="7" s="1"/>
  <c r="K15" i="7"/>
  <c r="J15" i="7"/>
  <c r="L15" i="7" s="1"/>
  <c r="M15" i="7" s="1"/>
  <c r="F15" i="7"/>
  <c r="E15" i="7"/>
  <c r="AI14" i="7"/>
  <c r="U14" i="7"/>
  <c r="K14" i="7"/>
  <c r="J14" i="7"/>
  <c r="L14" i="7" s="1"/>
  <c r="M14" i="7" s="1"/>
  <c r="F14" i="7"/>
  <c r="E14" i="7"/>
  <c r="G14" i="7" s="1"/>
  <c r="AI13" i="7"/>
  <c r="U13" i="7"/>
  <c r="K13" i="7"/>
  <c r="J13" i="7"/>
  <c r="L13" i="7" s="1"/>
  <c r="M13" i="7" s="1"/>
  <c r="F13" i="7"/>
  <c r="E13" i="7"/>
  <c r="G13" i="7" s="1"/>
  <c r="AI12" i="7"/>
  <c r="AB12" i="7"/>
  <c r="AC14" i="7" s="1"/>
  <c r="U12" i="7"/>
  <c r="AE14" i="7" s="1"/>
  <c r="S12" i="7"/>
  <c r="S14" i="7" s="1"/>
  <c r="K12" i="7"/>
  <c r="J12" i="7"/>
  <c r="L12" i="7" s="1"/>
  <c r="M12" i="7" s="1"/>
  <c r="F12" i="7"/>
  <c r="E12" i="7"/>
  <c r="G12" i="7" s="1"/>
  <c r="AI11" i="7"/>
  <c r="U11" i="7"/>
  <c r="K11" i="7"/>
  <c r="J11" i="7"/>
  <c r="L11" i="7" s="1"/>
  <c r="M11" i="7" s="1"/>
  <c r="F11" i="7"/>
  <c r="E11" i="7"/>
  <c r="G11" i="7" s="1"/>
  <c r="AI10" i="7"/>
  <c r="U10" i="7"/>
  <c r="K10" i="7"/>
  <c r="J10" i="7"/>
  <c r="L10" i="7" s="1"/>
  <c r="M10" i="7" s="1"/>
  <c r="F10" i="7"/>
  <c r="E10" i="7"/>
  <c r="G10" i="7" s="1"/>
  <c r="AI9" i="7"/>
  <c r="AB9" i="7"/>
  <c r="AC11" i="7" s="1"/>
  <c r="U9" i="7"/>
  <c r="AE11" i="7" s="1"/>
  <c r="S9" i="7"/>
  <c r="S11" i="7" s="1"/>
  <c r="K9" i="7"/>
  <c r="J9" i="7"/>
  <c r="L9" i="7" s="1"/>
  <c r="M9" i="7" s="1"/>
  <c r="F9" i="7"/>
  <c r="E9" i="7"/>
  <c r="G9" i="7" s="1"/>
  <c r="AI8" i="7"/>
  <c r="U8" i="7"/>
  <c r="K8" i="7"/>
  <c r="J8" i="7"/>
  <c r="L8" i="7" s="1"/>
  <c r="M8" i="7" s="1"/>
  <c r="F8" i="7"/>
  <c r="E8" i="7"/>
  <c r="G8" i="7" s="1"/>
  <c r="AI7" i="7"/>
  <c r="U7" i="7"/>
  <c r="L7" i="7"/>
  <c r="M7" i="7" s="1"/>
  <c r="J7" i="7"/>
  <c r="F7" i="7"/>
  <c r="E7" i="7"/>
  <c r="G7" i="7" s="1"/>
  <c r="AI6" i="7"/>
  <c r="U6" i="7"/>
  <c r="K6" i="7"/>
  <c r="J6" i="7"/>
  <c r="L6" i="7" s="1"/>
  <c r="M6" i="7" s="1"/>
  <c r="F6" i="7"/>
  <c r="E6" i="7"/>
  <c r="G6" i="7" s="1"/>
  <c r="AI5" i="7"/>
  <c r="AB5" i="7"/>
  <c r="AB51" i="7" s="1"/>
  <c r="U5" i="7"/>
  <c r="Y7" i="7" s="1"/>
  <c r="S5" i="7"/>
  <c r="S51" i="7" s="1"/>
  <c r="P5" i="7"/>
  <c r="O5" i="7"/>
  <c r="Q5" i="7" s="1"/>
  <c r="R5" i="7" s="1"/>
  <c r="K5" i="7"/>
  <c r="J5" i="7"/>
  <c r="L5" i="7" s="1"/>
  <c r="M5" i="7" s="1"/>
  <c r="I5" i="7"/>
  <c r="I51" i="7" s="1"/>
  <c r="J51" i="7" s="1"/>
  <c r="L51" i="7" s="1"/>
  <c r="E5" i="7"/>
  <c r="G5" i="7" s="1"/>
  <c r="T5" i="7" l="1"/>
  <c r="H5" i="7"/>
  <c r="T6" i="7"/>
  <c r="H6" i="7"/>
  <c r="H7" i="7"/>
  <c r="T11" i="7"/>
  <c r="H11" i="7"/>
  <c r="T12" i="7"/>
  <c r="H12" i="7"/>
  <c r="H13" i="7"/>
  <c r="H8" i="7"/>
  <c r="T9" i="7"/>
  <c r="H9" i="7"/>
  <c r="H10" i="7"/>
  <c r="T14" i="7"/>
  <c r="H14" i="7"/>
  <c r="T17" i="7"/>
  <c r="H17" i="7"/>
  <c r="T20" i="7"/>
  <c r="H20" i="7"/>
  <c r="S6" i="7"/>
  <c r="Y6" i="7"/>
  <c r="AE7" i="7"/>
  <c r="W8" i="7"/>
  <c r="Y9" i="7"/>
  <c r="AE9" i="7"/>
  <c r="S10" i="7"/>
  <c r="T10" i="7" s="1"/>
  <c r="Y10" i="7"/>
  <c r="AE10" i="7"/>
  <c r="W11" i="7"/>
  <c r="AF11" i="7" s="1"/>
  <c r="AE12" i="7"/>
  <c r="Y14" i="7"/>
  <c r="H18" i="7"/>
  <c r="T19" i="7"/>
  <c r="W5" i="7"/>
  <c r="AA5" i="7"/>
  <c r="AC5" i="7"/>
  <c r="W6" i="7"/>
  <c r="AC6" i="7"/>
  <c r="W7" i="7"/>
  <c r="AF7" i="7" s="1"/>
  <c r="AC7" i="7"/>
  <c r="Y8" i="7"/>
  <c r="AE8" i="7"/>
  <c r="W9" i="7"/>
  <c r="AA9" i="7"/>
  <c r="AC9" i="7"/>
  <c r="W10" i="7"/>
  <c r="AC10" i="7"/>
  <c r="Y11" i="7"/>
  <c r="W12" i="7"/>
  <c r="AA12" i="7"/>
  <c r="AC12" i="7"/>
  <c r="W13" i="7"/>
  <c r="AC13" i="7"/>
  <c r="G15" i="7"/>
  <c r="W17" i="7"/>
  <c r="AF17" i="7" s="1"/>
  <c r="AA15" i="7"/>
  <c r="AC15" i="7"/>
  <c r="G16" i="7"/>
  <c r="W16" i="7"/>
  <c r="Y17" i="7"/>
  <c r="L18" i="7"/>
  <c r="M18" i="7" s="1"/>
  <c r="L19" i="7"/>
  <c r="M19" i="7" s="1"/>
  <c r="G21" i="7"/>
  <c r="T22" i="7"/>
  <c r="H22" i="7"/>
  <c r="T23" i="7"/>
  <c r="H23" i="7"/>
  <c r="T25" i="7"/>
  <c r="H25" i="7"/>
  <c r="T26" i="7"/>
  <c r="H26" i="7"/>
  <c r="H28" i="7"/>
  <c r="T29" i="7"/>
  <c r="H29" i="7"/>
  <c r="T32" i="7"/>
  <c r="T34" i="7"/>
  <c r="H34" i="7"/>
  <c r="Y5" i="7"/>
  <c r="AE5" i="7"/>
  <c r="AE6" i="7"/>
  <c r="S7" i="7"/>
  <c r="AC8" i="7"/>
  <c r="W14" i="7"/>
  <c r="AF14" i="7" s="1"/>
  <c r="AE13" i="7"/>
  <c r="Y12" i="7"/>
  <c r="S13" i="7"/>
  <c r="T13" i="7" s="1"/>
  <c r="Y13" i="7"/>
  <c r="AF20" i="7"/>
  <c r="T24" i="7"/>
  <c r="H24" i="7"/>
  <c r="T27" i="7"/>
  <c r="H27" i="7"/>
  <c r="T30" i="7"/>
  <c r="H30" i="7"/>
  <c r="H31" i="7"/>
  <c r="T33" i="7"/>
  <c r="H33" i="7"/>
  <c r="H35" i="7"/>
  <c r="T36" i="7"/>
  <c r="H36" i="7"/>
  <c r="H37" i="7"/>
  <c r="T39" i="7"/>
  <c r="H39" i="7"/>
  <c r="H40" i="7"/>
  <c r="H42" i="7"/>
  <c r="Y15" i="7"/>
  <c r="AF15" i="7" s="1"/>
  <c r="AE15" i="7"/>
  <c r="Y16" i="7"/>
  <c r="AE16" i="7"/>
  <c r="Y18" i="7"/>
  <c r="AF18" i="7" s="1"/>
  <c r="AE18" i="7"/>
  <c r="Y19" i="7"/>
  <c r="AF19" i="7" s="1"/>
  <c r="AE19" i="7"/>
  <c r="Y21" i="7"/>
  <c r="AF21" i="7" s="1"/>
  <c r="AE21" i="7"/>
  <c r="Y22" i="7"/>
  <c r="AE22" i="7"/>
  <c r="AF22" i="7" s="1"/>
  <c r="Y24" i="7"/>
  <c r="AF24" i="7" s="1"/>
  <c r="AE24" i="7"/>
  <c r="Y25" i="7"/>
  <c r="AE25" i="7"/>
  <c r="AF25" i="7" s="1"/>
  <c r="Y27" i="7"/>
  <c r="AF27" i="7" s="1"/>
  <c r="AE27" i="7"/>
  <c r="S28" i="7"/>
  <c r="Y28" i="7"/>
  <c r="AF28" i="7" s="1"/>
  <c r="AE28" i="7"/>
  <c r="W29" i="7"/>
  <c r="AC29" i="7"/>
  <c r="Y30" i="7"/>
  <c r="AE30" i="7"/>
  <c r="H32" i="7"/>
  <c r="AE35" i="7"/>
  <c r="Y35" i="7"/>
  <c r="AF35" i="7" s="1"/>
  <c r="Y32" i="7"/>
  <c r="AF32" i="7" s="1"/>
  <c r="AC32" i="7"/>
  <c r="W33" i="7"/>
  <c r="AA33" i="7"/>
  <c r="AE33" i="7"/>
  <c r="W34" i="7"/>
  <c r="AC34" i="7"/>
  <c r="L35" i="7"/>
  <c r="M35" i="7" s="1"/>
  <c r="AC35" i="7"/>
  <c r="AE38" i="7"/>
  <c r="Y38" i="7"/>
  <c r="W37" i="7"/>
  <c r="AF37" i="7" s="1"/>
  <c r="AA36" i="7"/>
  <c r="W36" i="7"/>
  <c r="AC37" i="7"/>
  <c r="AC36" i="7"/>
  <c r="AE37" i="7"/>
  <c r="G38" i="7"/>
  <c r="W38" i="7"/>
  <c r="Y39" i="7"/>
  <c r="AE39" i="7"/>
  <c r="S40" i="7"/>
  <c r="T40" i="7" s="1"/>
  <c r="AG40" i="7" s="1"/>
  <c r="AJ40" i="7" s="1"/>
  <c r="L41" i="7"/>
  <c r="M41" i="7" s="1"/>
  <c r="L42" i="7"/>
  <c r="M42" i="7" s="1"/>
  <c r="T43" i="7"/>
  <c r="H43" i="7"/>
  <c r="H44" i="7"/>
  <c r="T45" i="7"/>
  <c r="H45" i="7"/>
  <c r="Y23" i="7"/>
  <c r="AF23" i="7" s="1"/>
  <c r="Y26" i="7"/>
  <c r="AF26" i="7" s="1"/>
  <c r="Y29" i="7"/>
  <c r="AE29" i="7"/>
  <c r="W30" i="7"/>
  <c r="AC30" i="7"/>
  <c r="Y31" i="7"/>
  <c r="AF31" i="7" s="1"/>
  <c r="Y33" i="7"/>
  <c r="Y34" i="7"/>
  <c r="AE34" i="7"/>
  <c r="S37" i="7"/>
  <c r="T37" i="7" s="1"/>
  <c r="AG37" i="7" s="1"/>
  <c r="AJ37" i="7" s="1"/>
  <c r="AE41" i="7"/>
  <c r="Y41" i="7"/>
  <c r="W40" i="7"/>
  <c r="AF40" i="7" s="1"/>
  <c r="AA39" i="7"/>
  <c r="W39" i="7"/>
  <c r="AC40" i="7"/>
  <c r="AC39" i="7"/>
  <c r="AE40" i="7"/>
  <c r="H41" i="7"/>
  <c r="W41" i="7"/>
  <c r="W42" i="7"/>
  <c r="AA42" i="7"/>
  <c r="AC42" i="7"/>
  <c r="W43" i="7"/>
  <c r="AC43" i="7"/>
  <c r="S44" i="7"/>
  <c r="T44" i="7" s="1"/>
  <c r="Y44" i="7"/>
  <c r="AE44" i="7"/>
  <c r="AF44" i="7" s="1"/>
  <c r="W45" i="7"/>
  <c r="G46" i="7"/>
  <c r="H47" i="7"/>
  <c r="H48" i="7"/>
  <c r="T49" i="7"/>
  <c r="H49" i="7"/>
  <c r="T50" i="7"/>
  <c r="H50" i="7"/>
  <c r="R51" i="7"/>
  <c r="W55" i="7"/>
  <c r="H52" i="7"/>
  <c r="Y42" i="7"/>
  <c r="AE42" i="7"/>
  <c r="Y43" i="7"/>
  <c r="AE43" i="7"/>
  <c r="S46" i="7"/>
  <c r="S48" i="7" s="1"/>
  <c r="T48" i="7" s="1"/>
  <c r="S47" i="7"/>
  <c r="T47" i="7" s="1"/>
  <c r="AE48" i="7"/>
  <c r="Y48" i="7"/>
  <c r="W47" i="7"/>
  <c r="AE46" i="7"/>
  <c r="Y46" i="7"/>
  <c r="AE45" i="7"/>
  <c r="W48" i="7"/>
  <c r="AE47" i="7"/>
  <c r="Y47" i="7"/>
  <c r="W46" i="7"/>
  <c r="Y45" i="7"/>
  <c r="AC47" i="7"/>
  <c r="AC48" i="7"/>
  <c r="AC46" i="7"/>
  <c r="AE55" i="7"/>
  <c r="Y49" i="7"/>
  <c r="AE49" i="7"/>
  <c r="Y50" i="7"/>
  <c r="AE50" i="7"/>
  <c r="AF50" i="7" s="1"/>
  <c r="E51" i="7"/>
  <c r="G51" i="7" s="1"/>
  <c r="T51" i="7" s="1"/>
  <c r="M51" i="7"/>
  <c r="U51" i="7"/>
  <c r="AC55" i="7" s="1"/>
  <c r="W51" i="7"/>
  <c r="Y51" i="7"/>
  <c r="AE51" i="7"/>
  <c r="AI51" i="7"/>
  <c r="R52" i="7"/>
  <c r="W52" i="7"/>
  <c r="AI52" i="7"/>
  <c r="E53" i="7"/>
  <c r="G53" i="7" s="1"/>
  <c r="M53" i="7"/>
  <c r="W53" i="7"/>
  <c r="AI53" i="7"/>
  <c r="E54" i="7"/>
  <c r="G54" i="7" s="1"/>
  <c r="M54" i="7"/>
  <c r="W54" i="7"/>
  <c r="AI54" i="7"/>
  <c r="E55" i="7"/>
  <c r="G55" i="7" s="1"/>
  <c r="M55" i="7"/>
  <c r="W49" i="7"/>
  <c r="AA49" i="7"/>
  <c r="AC49" i="7"/>
  <c r="H51" i="7"/>
  <c r="M52" i="7"/>
  <c r="Y52" i="7"/>
  <c r="AE52" i="7"/>
  <c r="H53" i="7"/>
  <c r="Y53" i="7"/>
  <c r="AE53" i="7"/>
  <c r="H54" i="7"/>
  <c r="Y54" i="7"/>
  <c r="AE54" i="7"/>
  <c r="H55" i="7"/>
  <c r="AG44" i="7" l="1"/>
  <c r="AJ44" i="7" s="1"/>
  <c r="AF49" i="7"/>
  <c r="Y55" i="7"/>
  <c r="AF46" i="7"/>
  <c r="AA51" i="7"/>
  <c r="AG50" i="7"/>
  <c r="AJ50" i="7" s="1"/>
  <c r="AG49" i="7"/>
  <c r="AJ49" i="7" s="1"/>
  <c r="AF45" i="7"/>
  <c r="AF42" i="7"/>
  <c r="AF41" i="7"/>
  <c r="AF30" i="7"/>
  <c r="AG45" i="7"/>
  <c r="AJ45" i="7" s="1"/>
  <c r="AF38" i="7"/>
  <c r="AF33" i="7"/>
  <c r="S52" i="7"/>
  <c r="T52" i="7" s="1"/>
  <c r="S31" i="7"/>
  <c r="T31" i="7" s="1"/>
  <c r="AG31" i="7" s="1"/>
  <c r="AJ31" i="7" s="1"/>
  <c r="T42" i="7"/>
  <c r="AG42" i="7" s="1"/>
  <c r="AJ42" i="7" s="1"/>
  <c r="AG30" i="7"/>
  <c r="AJ30" i="7" s="1"/>
  <c r="AG27" i="7"/>
  <c r="AJ27" i="7" s="1"/>
  <c r="AG24" i="7"/>
  <c r="AJ24" i="7" s="1"/>
  <c r="S54" i="7"/>
  <c r="T54" i="7" s="1"/>
  <c r="AG54" i="7" s="1"/>
  <c r="AG26" i="7"/>
  <c r="AJ26" i="7" s="1"/>
  <c r="AG25" i="7"/>
  <c r="AJ25" i="7" s="1"/>
  <c r="T16" i="7"/>
  <c r="H16" i="7"/>
  <c r="H15" i="7"/>
  <c r="T15" i="7"/>
  <c r="AG15" i="7" s="1"/>
  <c r="AJ15" i="7" s="1"/>
  <c r="AF13" i="7"/>
  <c r="AG13" i="7" s="1"/>
  <c r="AJ13" i="7" s="1"/>
  <c r="AF10" i="7"/>
  <c r="AG10" i="7" s="1"/>
  <c r="AJ10" i="7" s="1"/>
  <c r="AF5" i="7"/>
  <c r="S53" i="7"/>
  <c r="T53" i="7" s="1"/>
  <c r="S8" i="7"/>
  <c r="AC52" i="7"/>
  <c r="AF52" i="7" s="1"/>
  <c r="AC54" i="7"/>
  <c r="AF54" i="7" s="1"/>
  <c r="AG14" i="7"/>
  <c r="AJ14" i="7" s="1"/>
  <c r="T7" i="7"/>
  <c r="AG7" i="7" s="1"/>
  <c r="AJ7" i="7" s="1"/>
  <c r="AF48" i="7"/>
  <c r="AG48" i="7" s="1"/>
  <c r="AJ48" i="7" s="1"/>
  <c r="AF47" i="7"/>
  <c r="AG47" i="7" s="1"/>
  <c r="AJ47" i="7" s="1"/>
  <c r="AF55" i="7"/>
  <c r="T46" i="7"/>
  <c r="AG46" i="7" s="1"/>
  <c r="AJ46" i="7" s="1"/>
  <c r="H46" i="7"/>
  <c r="AF43" i="7"/>
  <c r="AG43" i="7" s="1"/>
  <c r="AJ43" i="7" s="1"/>
  <c r="AF39" i="7"/>
  <c r="AG39" i="7" s="1"/>
  <c r="AJ39" i="7" s="1"/>
  <c r="AK39" i="7" s="1"/>
  <c r="T38" i="7"/>
  <c r="AG38" i="7" s="1"/>
  <c r="AJ38" i="7" s="1"/>
  <c r="H38" i="7"/>
  <c r="AF36" i="7"/>
  <c r="AF34" i="7"/>
  <c r="AG34" i="7" s="1"/>
  <c r="AJ34" i="7" s="1"/>
  <c r="AF29" i="7"/>
  <c r="T41" i="7"/>
  <c r="AG41" i="7" s="1"/>
  <c r="AJ41" i="7" s="1"/>
  <c r="AG36" i="7"/>
  <c r="AJ36" i="7" s="1"/>
  <c r="AK36" i="7" s="1"/>
  <c r="T35" i="7"/>
  <c r="AG35" i="7" s="1"/>
  <c r="AJ35" i="7" s="1"/>
  <c r="AG33" i="7"/>
  <c r="AJ33" i="7" s="1"/>
  <c r="AG32" i="7"/>
  <c r="AJ32" i="7" s="1"/>
  <c r="AG29" i="7"/>
  <c r="AJ29" i="7" s="1"/>
  <c r="T28" i="7"/>
  <c r="AG28" i="7" s="1"/>
  <c r="AJ28" i="7" s="1"/>
  <c r="AJ52" i="7" s="1"/>
  <c r="AG23" i="7"/>
  <c r="AJ23" i="7" s="1"/>
  <c r="AG22" i="7"/>
  <c r="AJ22" i="7" s="1"/>
  <c r="T21" i="7"/>
  <c r="AG21" i="7" s="1"/>
  <c r="AJ21" i="7" s="1"/>
  <c r="H21" i="7"/>
  <c r="AF16" i="7"/>
  <c r="AF12" i="7"/>
  <c r="AF9" i="7"/>
  <c r="AG9" i="7" s="1"/>
  <c r="AJ9" i="7" s="1"/>
  <c r="AF6" i="7"/>
  <c r="AG19" i="7"/>
  <c r="AJ19" i="7" s="1"/>
  <c r="AF8" i="7"/>
  <c r="AC51" i="7"/>
  <c r="AF51" i="7" s="1"/>
  <c r="AG51" i="7" s="1"/>
  <c r="AC53" i="7"/>
  <c r="AF53" i="7" s="1"/>
  <c r="AG20" i="7"/>
  <c r="AJ20" i="7" s="1"/>
  <c r="AG17" i="7"/>
  <c r="AJ17" i="7" s="1"/>
  <c r="T18" i="7"/>
  <c r="AG18" i="7" s="1"/>
  <c r="AJ18" i="7" s="1"/>
  <c r="AK18" i="7" s="1"/>
  <c r="AG12" i="7"/>
  <c r="AJ12" i="7" s="1"/>
  <c r="AG11" i="7"/>
  <c r="AJ11" i="7" s="1"/>
  <c r="AG6" i="7"/>
  <c r="AJ6" i="7" s="1"/>
  <c r="AG5" i="7"/>
  <c r="AJ5" i="7" s="1"/>
  <c r="AK9" i="7" l="1"/>
  <c r="AG53" i="7"/>
  <c r="AJ53" i="7"/>
  <c r="AJ51" i="7"/>
  <c r="AK5" i="7"/>
  <c r="AK21" i="7"/>
  <c r="S55" i="7"/>
  <c r="T55" i="7" s="1"/>
  <c r="AG55" i="7" s="1"/>
  <c r="T8" i="7"/>
  <c r="AG8" i="7" s="1"/>
  <c r="AJ8" i="7" s="1"/>
  <c r="AJ55" i="7" s="1"/>
  <c r="AG16" i="7"/>
  <c r="AJ16" i="7" s="1"/>
  <c r="AJ54" i="7" s="1"/>
  <c r="AK24" i="7"/>
  <c r="AK49" i="7"/>
  <c r="AK12" i="7"/>
  <c r="AK32" i="7"/>
  <c r="AK15" i="7"/>
  <c r="AK27" i="7"/>
  <c r="AK42" i="7"/>
  <c r="AG52" i="7"/>
  <c r="AK45" i="7"/>
  <c r="AK51" i="7" l="1"/>
  <c r="L46" i="6" l="1"/>
  <c r="J46" i="6"/>
  <c r="K46" i="6" s="1"/>
  <c r="M46" i="6" s="1"/>
  <c r="G46" i="6"/>
  <c r="E46" i="6"/>
  <c r="D46" i="6"/>
  <c r="Q46" i="6" s="1"/>
  <c r="C46" i="6"/>
  <c r="AF45" i="6"/>
  <c r="L45" i="6"/>
  <c r="G45" i="6"/>
  <c r="D45" i="6"/>
  <c r="Q45" i="6" s="1"/>
  <c r="C45" i="6"/>
  <c r="AF44" i="6"/>
  <c r="AB44" i="6"/>
  <c r="AC46" i="6" s="1"/>
  <c r="X44" i="6"/>
  <c r="V44" i="6"/>
  <c r="W45" i="6" s="1"/>
  <c r="T44" i="6"/>
  <c r="R44" i="6"/>
  <c r="S45" i="6" s="1"/>
  <c r="L44" i="6"/>
  <c r="G44" i="6"/>
  <c r="D44" i="6"/>
  <c r="Q44" i="6" s="1"/>
  <c r="C44" i="6"/>
  <c r="AG43" i="6"/>
  <c r="AC43" i="6"/>
  <c r="Z43" i="6"/>
  <c r="AA43" i="6" s="1"/>
  <c r="W43" i="6"/>
  <c r="S43" i="6"/>
  <c r="Q43" i="6"/>
  <c r="Y43" i="6" s="1"/>
  <c r="L43" i="6"/>
  <c r="K43" i="6"/>
  <c r="M43" i="6" s="1"/>
  <c r="N43" i="6" s="1"/>
  <c r="G43" i="6"/>
  <c r="F43" i="6"/>
  <c r="H43" i="6" s="1"/>
  <c r="E43" i="6"/>
  <c r="AG42" i="6"/>
  <c r="Q42" i="6"/>
  <c r="L42" i="6"/>
  <c r="K42" i="6"/>
  <c r="M42" i="6" s="1"/>
  <c r="N42" i="6" s="1"/>
  <c r="G42" i="6"/>
  <c r="F42" i="6"/>
  <c r="H42" i="6" s="1"/>
  <c r="AG41" i="6"/>
  <c r="Z41" i="6"/>
  <c r="AA42" i="6" s="1"/>
  <c r="Q41" i="6"/>
  <c r="AC42" i="6" s="1"/>
  <c r="L41" i="6"/>
  <c r="K41" i="6"/>
  <c r="M41" i="6" s="1"/>
  <c r="N41" i="6" s="1"/>
  <c r="G41" i="6"/>
  <c r="F41" i="6"/>
  <c r="H41" i="6" s="1"/>
  <c r="AG40" i="6"/>
  <c r="Q40" i="6"/>
  <c r="L40" i="6"/>
  <c r="K40" i="6"/>
  <c r="M40" i="6" s="1"/>
  <c r="N40" i="6" s="1"/>
  <c r="G40" i="6"/>
  <c r="F40" i="6"/>
  <c r="H40" i="6" s="1"/>
  <c r="AG39" i="6"/>
  <c r="Z39" i="6"/>
  <c r="AA39" i="6" s="1"/>
  <c r="W39" i="6"/>
  <c r="S39" i="6"/>
  <c r="Q39" i="6"/>
  <c r="AC40" i="6" s="1"/>
  <c r="L39" i="6"/>
  <c r="K39" i="6"/>
  <c r="M39" i="6" s="1"/>
  <c r="N39" i="6" s="1"/>
  <c r="G39" i="6"/>
  <c r="F39" i="6"/>
  <c r="H39" i="6" s="1"/>
  <c r="AG38" i="6"/>
  <c r="Q38" i="6"/>
  <c r="L38" i="6"/>
  <c r="K38" i="6"/>
  <c r="M38" i="6" s="1"/>
  <c r="N38" i="6" s="1"/>
  <c r="G38" i="6"/>
  <c r="F38" i="6"/>
  <c r="H38" i="6" s="1"/>
  <c r="AG37" i="6"/>
  <c r="AC37" i="6"/>
  <c r="Z37" i="6"/>
  <c r="AA37" i="6" s="1"/>
  <c r="W37" i="6"/>
  <c r="S37" i="6"/>
  <c r="Q37" i="6"/>
  <c r="AC38" i="6" s="1"/>
  <c r="L37" i="6"/>
  <c r="K37" i="6"/>
  <c r="M37" i="6" s="1"/>
  <c r="N37" i="6" s="1"/>
  <c r="G37" i="6"/>
  <c r="F37" i="6"/>
  <c r="H37" i="6" s="1"/>
  <c r="AG36" i="6"/>
  <c r="Q36" i="6"/>
  <c r="L36" i="6"/>
  <c r="K36" i="6"/>
  <c r="M36" i="6" s="1"/>
  <c r="N36" i="6" s="1"/>
  <c r="G36" i="6"/>
  <c r="F36" i="6"/>
  <c r="H36" i="6" s="1"/>
  <c r="AG35" i="6"/>
  <c r="Z35" i="6"/>
  <c r="AA36" i="6" s="1"/>
  <c r="Q35" i="6"/>
  <c r="S36" i="6" s="1"/>
  <c r="L35" i="6"/>
  <c r="K35" i="6"/>
  <c r="M35" i="6" s="1"/>
  <c r="N35" i="6" s="1"/>
  <c r="G35" i="6"/>
  <c r="F35" i="6"/>
  <c r="H35" i="6" s="1"/>
  <c r="AG34" i="6"/>
  <c r="Z34" i="6"/>
  <c r="Q34" i="6"/>
  <c r="AA34" i="6" s="1"/>
  <c r="L34" i="6"/>
  <c r="K34" i="6"/>
  <c r="M34" i="6" s="1"/>
  <c r="N34" i="6" s="1"/>
  <c r="G34" i="6"/>
  <c r="E34" i="6"/>
  <c r="F34" i="6" s="1"/>
  <c r="H34" i="6" s="1"/>
  <c r="AG33" i="6"/>
  <c r="AC33" i="6"/>
  <c r="Z33" i="6"/>
  <c r="AA33" i="6" s="1"/>
  <c r="W33" i="6"/>
  <c r="S33" i="6"/>
  <c r="Q33" i="6"/>
  <c r="Y33" i="6" s="1"/>
  <c r="L33" i="6"/>
  <c r="K33" i="6"/>
  <c r="M33" i="6" s="1"/>
  <c r="N33" i="6" s="1"/>
  <c r="G33" i="6"/>
  <c r="F33" i="6"/>
  <c r="H33" i="6" s="1"/>
  <c r="E33" i="6"/>
  <c r="AG32" i="6"/>
  <c r="Q32" i="6"/>
  <c r="L32" i="6"/>
  <c r="K32" i="6"/>
  <c r="M32" i="6" s="1"/>
  <c r="N32" i="6" s="1"/>
  <c r="G32" i="6"/>
  <c r="F32" i="6"/>
  <c r="H32" i="6" s="1"/>
  <c r="AG31" i="6"/>
  <c r="Z31" i="6"/>
  <c r="AA32" i="6" s="1"/>
  <c r="Q31" i="6"/>
  <c r="AC32" i="6" s="1"/>
  <c r="L31" i="6"/>
  <c r="K31" i="6"/>
  <c r="M31" i="6" s="1"/>
  <c r="N31" i="6" s="1"/>
  <c r="G31" i="6"/>
  <c r="F31" i="6"/>
  <c r="H31" i="6" s="1"/>
  <c r="AG30" i="6"/>
  <c r="Q30" i="6"/>
  <c r="L30" i="6"/>
  <c r="K30" i="6"/>
  <c r="M30" i="6" s="1"/>
  <c r="N30" i="6" s="1"/>
  <c r="G30" i="6"/>
  <c r="F30" i="6"/>
  <c r="H30" i="6" s="1"/>
  <c r="AG29" i="6"/>
  <c r="Z29" i="6"/>
  <c r="AA30" i="6" s="1"/>
  <c r="Q29" i="6"/>
  <c r="AC30" i="6" s="1"/>
  <c r="L29" i="6"/>
  <c r="K29" i="6"/>
  <c r="M29" i="6" s="1"/>
  <c r="N29" i="6" s="1"/>
  <c r="G29" i="6"/>
  <c r="F29" i="6"/>
  <c r="H29" i="6" s="1"/>
  <c r="AG28" i="6"/>
  <c r="Q28" i="6"/>
  <c r="L28" i="6"/>
  <c r="K28" i="6"/>
  <c r="G28" i="6"/>
  <c r="F28" i="6"/>
  <c r="H28" i="6" s="1"/>
  <c r="AG27" i="6"/>
  <c r="Z27" i="6"/>
  <c r="Q27" i="6"/>
  <c r="AC28" i="6" s="1"/>
  <c r="L27" i="6"/>
  <c r="K27" i="6"/>
  <c r="G27" i="6"/>
  <c r="F27" i="6"/>
  <c r="H27" i="6" s="1"/>
  <c r="AG26" i="6"/>
  <c r="Z26" i="6"/>
  <c r="Q26" i="6"/>
  <c r="U26" i="6" s="1"/>
  <c r="L26" i="6"/>
  <c r="K26" i="6"/>
  <c r="G26" i="6"/>
  <c r="E26" i="6"/>
  <c r="F26" i="6" s="1"/>
  <c r="H26" i="6" s="1"/>
  <c r="AG25" i="6"/>
  <c r="W25" i="6"/>
  <c r="S25" i="6"/>
  <c r="Q25" i="6"/>
  <c r="L25" i="6"/>
  <c r="K25" i="6"/>
  <c r="M25" i="6" s="1"/>
  <c r="N25" i="6" s="1"/>
  <c r="G25" i="6"/>
  <c r="F25" i="6"/>
  <c r="H25" i="6" s="1"/>
  <c r="AG24" i="6"/>
  <c r="AC24" i="6"/>
  <c r="Z24" i="6"/>
  <c r="AA25" i="6" s="1"/>
  <c r="W24" i="6"/>
  <c r="S24" i="6"/>
  <c r="Q24" i="6"/>
  <c r="AC25" i="6" s="1"/>
  <c r="L24" i="6"/>
  <c r="K24" i="6"/>
  <c r="M24" i="6" s="1"/>
  <c r="N24" i="6" s="1"/>
  <c r="G24" i="6"/>
  <c r="F24" i="6"/>
  <c r="H24" i="6" s="1"/>
  <c r="AG23" i="6"/>
  <c r="AG46" i="6" s="1"/>
  <c r="Q23" i="6"/>
  <c r="L23" i="6"/>
  <c r="K23" i="6"/>
  <c r="M23" i="6" s="1"/>
  <c r="N23" i="6" s="1"/>
  <c r="G23" i="6"/>
  <c r="F23" i="6"/>
  <c r="H23" i="6" s="1"/>
  <c r="AG22" i="6"/>
  <c r="Q22" i="6"/>
  <c r="L22" i="6"/>
  <c r="K22" i="6"/>
  <c r="M22" i="6" s="1"/>
  <c r="N22" i="6" s="1"/>
  <c r="G22" i="6"/>
  <c r="F22" i="6"/>
  <c r="H22" i="6" s="1"/>
  <c r="AG21" i="6"/>
  <c r="Z21" i="6"/>
  <c r="AA22" i="6" s="1"/>
  <c r="Q21" i="6"/>
  <c r="AA23" i="6" s="1"/>
  <c r="L21" i="6"/>
  <c r="K21" i="6"/>
  <c r="M21" i="6" s="1"/>
  <c r="N21" i="6" s="1"/>
  <c r="G21" i="6"/>
  <c r="F21" i="6"/>
  <c r="H21" i="6" s="1"/>
  <c r="AG20" i="6"/>
  <c r="Z20" i="6"/>
  <c r="Q20" i="6"/>
  <c r="AA20" i="6" s="1"/>
  <c r="L20" i="6"/>
  <c r="K20" i="6"/>
  <c r="M20" i="6" s="1"/>
  <c r="N20" i="6" s="1"/>
  <c r="G20" i="6"/>
  <c r="E20" i="6"/>
  <c r="F20" i="6" s="1"/>
  <c r="H20" i="6" s="1"/>
  <c r="AG19" i="6"/>
  <c r="W19" i="6"/>
  <c r="S19" i="6"/>
  <c r="Q19" i="6"/>
  <c r="L19" i="6"/>
  <c r="K19" i="6"/>
  <c r="M19" i="6" s="1"/>
  <c r="N19" i="6" s="1"/>
  <c r="G19" i="6"/>
  <c r="F19" i="6"/>
  <c r="H19" i="6" s="1"/>
  <c r="AG18" i="6"/>
  <c r="AC18" i="6"/>
  <c r="Z18" i="6"/>
  <c r="AA19" i="6" s="1"/>
  <c r="W18" i="6"/>
  <c r="S18" i="6"/>
  <c r="Q18" i="6"/>
  <c r="AC19" i="6" s="1"/>
  <c r="L18" i="6"/>
  <c r="K18" i="6"/>
  <c r="M18" i="6" s="1"/>
  <c r="N18" i="6" s="1"/>
  <c r="G18" i="6"/>
  <c r="F18" i="6"/>
  <c r="H18" i="6" s="1"/>
  <c r="AG17" i="6"/>
  <c r="W17" i="6"/>
  <c r="S17" i="6"/>
  <c r="Q17" i="6"/>
  <c r="L17" i="6"/>
  <c r="K17" i="6"/>
  <c r="M17" i="6" s="1"/>
  <c r="N17" i="6" s="1"/>
  <c r="G17" i="6"/>
  <c r="F17" i="6"/>
  <c r="H17" i="6" s="1"/>
  <c r="AG16" i="6"/>
  <c r="AC16" i="6"/>
  <c r="Z16" i="6"/>
  <c r="AA17" i="6" s="1"/>
  <c r="W16" i="6"/>
  <c r="S16" i="6"/>
  <c r="Q16" i="6"/>
  <c r="AC17" i="6" s="1"/>
  <c r="L16" i="6"/>
  <c r="K16" i="6"/>
  <c r="M16" i="6" s="1"/>
  <c r="N16" i="6" s="1"/>
  <c r="G16" i="6"/>
  <c r="F16" i="6"/>
  <c r="H16" i="6" s="1"/>
  <c r="AG15" i="6"/>
  <c r="W15" i="6"/>
  <c r="S15" i="6"/>
  <c r="Q15" i="6"/>
  <c r="L15" i="6"/>
  <c r="K15" i="6"/>
  <c r="M15" i="6" s="1"/>
  <c r="N15" i="6" s="1"/>
  <c r="G15" i="6"/>
  <c r="F15" i="6"/>
  <c r="H15" i="6" s="1"/>
  <c r="AG14" i="6"/>
  <c r="AC14" i="6"/>
  <c r="Z14" i="6"/>
  <c r="AA15" i="6" s="1"/>
  <c r="W14" i="6"/>
  <c r="S14" i="6"/>
  <c r="Q14" i="6"/>
  <c r="AC15" i="6" s="1"/>
  <c r="L14" i="6"/>
  <c r="K14" i="6"/>
  <c r="M14" i="6" s="1"/>
  <c r="N14" i="6" s="1"/>
  <c r="G14" i="6"/>
  <c r="F14" i="6"/>
  <c r="H14" i="6" s="1"/>
  <c r="AG13" i="6"/>
  <c r="W13" i="6"/>
  <c r="S13" i="6"/>
  <c r="Q13" i="6"/>
  <c r="L13" i="6"/>
  <c r="K13" i="6"/>
  <c r="M13" i="6" s="1"/>
  <c r="N13" i="6" s="1"/>
  <c r="G13" i="6"/>
  <c r="F13" i="6"/>
  <c r="H13" i="6" s="1"/>
  <c r="AG12" i="6"/>
  <c r="AC12" i="6"/>
  <c r="Z12" i="6"/>
  <c r="AA13" i="6" s="1"/>
  <c r="W12" i="6"/>
  <c r="S12" i="6"/>
  <c r="Q12" i="6"/>
  <c r="AC13" i="6" s="1"/>
  <c r="L12" i="6"/>
  <c r="K12" i="6"/>
  <c r="M12" i="6" s="1"/>
  <c r="N12" i="6" s="1"/>
  <c r="G12" i="6"/>
  <c r="F12" i="6"/>
  <c r="H12" i="6" s="1"/>
  <c r="AG11" i="6"/>
  <c r="AA11" i="6"/>
  <c r="W11" i="6"/>
  <c r="S11" i="6"/>
  <c r="Q11" i="6"/>
  <c r="L11" i="6"/>
  <c r="K11" i="6"/>
  <c r="M11" i="6" s="1"/>
  <c r="N11" i="6" s="1"/>
  <c r="G11" i="6"/>
  <c r="F11" i="6"/>
  <c r="H11" i="6" s="1"/>
  <c r="AG10" i="6"/>
  <c r="AC10" i="6"/>
  <c r="Z10" i="6"/>
  <c r="AA10" i="6" s="1"/>
  <c r="W10" i="6"/>
  <c r="S10" i="6"/>
  <c r="Q10" i="6"/>
  <c r="AC11" i="6" s="1"/>
  <c r="L10" i="6"/>
  <c r="K10" i="6"/>
  <c r="M10" i="6" s="1"/>
  <c r="N10" i="6" s="1"/>
  <c r="G10" i="6"/>
  <c r="F10" i="6"/>
  <c r="H10" i="6" s="1"/>
  <c r="AG9" i="6"/>
  <c r="AC9" i="6"/>
  <c r="Z9" i="6"/>
  <c r="AA9" i="6" s="1"/>
  <c r="W9" i="6"/>
  <c r="S9" i="6"/>
  <c r="Q9" i="6"/>
  <c r="Y9" i="6" s="1"/>
  <c r="L9" i="6"/>
  <c r="K9" i="6"/>
  <c r="M9" i="6" s="1"/>
  <c r="N9" i="6" s="1"/>
  <c r="J9" i="6"/>
  <c r="J45" i="6" s="1"/>
  <c r="K45" i="6" s="1"/>
  <c r="M45" i="6" s="1"/>
  <c r="G9" i="6"/>
  <c r="E9" i="6"/>
  <c r="AG8" i="6"/>
  <c r="AC8" i="6"/>
  <c r="Z8" i="6"/>
  <c r="AA8" i="6" s="1"/>
  <c r="W8" i="6"/>
  <c r="S8" i="6"/>
  <c r="Q8" i="6"/>
  <c r="Y8" i="6" s="1"/>
  <c r="L8" i="6"/>
  <c r="K8" i="6"/>
  <c r="M8" i="6" s="1"/>
  <c r="N8" i="6" s="1"/>
  <c r="J8" i="6"/>
  <c r="G8" i="6"/>
  <c r="E8" i="6"/>
  <c r="F8" i="6" s="1"/>
  <c r="AG7" i="6"/>
  <c r="AC7" i="6"/>
  <c r="Z7" i="6"/>
  <c r="AA7" i="6" s="1"/>
  <c r="W7" i="6"/>
  <c r="S7" i="6"/>
  <c r="Q7" i="6"/>
  <c r="Y7" i="6" s="1"/>
  <c r="L7" i="6"/>
  <c r="K7" i="6"/>
  <c r="M7" i="6" s="1"/>
  <c r="N7" i="6" s="1"/>
  <c r="J7" i="6"/>
  <c r="J44" i="6" s="1"/>
  <c r="K44" i="6" s="1"/>
  <c r="M44" i="6" s="1"/>
  <c r="G7" i="6"/>
  <c r="E7" i="6"/>
  <c r="AG6" i="6"/>
  <c r="AG45" i="6" s="1"/>
  <c r="AA6" i="6"/>
  <c r="W6" i="6"/>
  <c r="S6" i="6"/>
  <c r="Q6" i="6"/>
  <c r="L6" i="6"/>
  <c r="K6" i="6"/>
  <c r="M6" i="6" s="1"/>
  <c r="N6" i="6" s="1"/>
  <c r="G6" i="6"/>
  <c r="F6" i="6"/>
  <c r="H6" i="6" s="1"/>
  <c r="AG5" i="6"/>
  <c r="AG44" i="6" s="1"/>
  <c r="AC5" i="6"/>
  <c r="Z5" i="6"/>
  <c r="W5" i="6"/>
  <c r="S5" i="6"/>
  <c r="Q5" i="6"/>
  <c r="AC6" i="6" s="1"/>
  <c r="L5" i="6"/>
  <c r="K5" i="6"/>
  <c r="M5" i="6" s="1"/>
  <c r="N5" i="6" s="1"/>
  <c r="G5" i="6"/>
  <c r="F5" i="6"/>
  <c r="H5" i="6" s="1"/>
  <c r="P5" i="6" l="1"/>
  <c r="I5" i="6"/>
  <c r="I6" i="6"/>
  <c r="P6" i="6"/>
  <c r="I10" i="6"/>
  <c r="P10" i="6"/>
  <c r="I11" i="6"/>
  <c r="P11" i="6"/>
  <c r="P12" i="6"/>
  <c r="I12" i="6"/>
  <c r="P13" i="6"/>
  <c r="I13" i="6"/>
  <c r="P16" i="6"/>
  <c r="I16" i="6"/>
  <c r="P17" i="6"/>
  <c r="I17" i="6"/>
  <c r="Z44" i="6"/>
  <c r="AA5" i="6"/>
  <c r="E44" i="6"/>
  <c r="F44" i="6" s="1"/>
  <c r="H44" i="6" s="1"/>
  <c r="F7" i="6"/>
  <c r="H7" i="6" s="1"/>
  <c r="H8" i="6"/>
  <c r="E45" i="6"/>
  <c r="F45" i="6" s="1"/>
  <c r="H45" i="6" s="1"/>
  <c r="F9" i="6"/>
  <c r="H9" i="6" s="1"/>
  <c r="I21" i="6"/>
  <c r="P21" i="6"/>
  <c r="P14" i="6"/>
  <c r="I14" i="6"/>
  <c r="P15" i="6"/>
  <c r="I15" i="6"/>
  <c r="P18" i="6"/>
  <c r="I18" i="6"/>
  <c r="P19" i="6"/>
  <c r="I19" i="6"/>
  <c r="I20" i="6"/>
  <c r="P20" i="6"/>
  <c r="I22" i="6"/>
  <c r="P22" i="6"/>
  <c r="I23" i="6"/>
  <c r="P23" i="6"/>
  <c r="P24" i="6"/>
  <c r="I24" i="6"/>
  <c r="P25" i="6"/>
  <c r="I25" i="6"/>
  <c r="U5" i="6"/>
  <c r="AD5" i="6" s="1"/>
  <c r="Y5" i="6"/>
  <c r="U6" i="6"/>
  <c r="AD6" i="6" s="1"/>
  <c r="Y6" i="6"/>
  <c r="U7" i="6"/>
  <c r="AD7" i="6" s="1"/>
  <c r="U8" i="6"/>
  <c r="AD8" i="6" s="1"/>
  <c r="U9" i="6"/>
  <c r="AD9" i="6" s="1"/>
  <c r="U10" i="6"/>
  <c r="Y10" i="6"/>
  <c r="AD10" i="6" s="1"/>
  <c r="U11" i="6"/>
  <c r="AD11" i="6" s="1"/>
  <c r="Y11" i="6"/>
  <c r="U12" i="6"/>
  <c r="AD12" i="6" s="1"/>
  <c r="Y12" i="6"/>
  <c r="AA12" i="6"/>
  <c r="U13" i="6"/>
  <c r="AD13" i="6" s="1"/>
  <c r="Y13" i="6"/>
  <c r="U14" i="6"/>
  <c r="AD14" i="6" s="1"/>
  <c r="Y14" i="6"/>
  <c r="AA14" i="6"/>
  <c r="U15" i="6"/>
  <c r="Y15" i="6"/>
  <c r="AD15" i="6" s="1"/>
  <c r="U16" i="6"/>
  <c r="AD16" i="6" s="1"/>
  <c r="Y16" i="6"/>
  <c r="AA16" i="6"/>
  <c r="U17" i="6"/>
  <c r="AD17" i="6" s="1"/>
  <c r="Y17" i="6"/>
  <c r="U18" i="6"/>
  <c r="AD18" i="6" s="1"/>
  <c r="Y18" i="6"/>
  <c r="AA18" i="6"/>
  <c r="U19" i="6"/>
  <c r="Y19" i="6"/>
  <c r="AD19" i="6" s="1"/>
  <c r="S20" i="6"/>
  <c r="W20" i="6"/>
  <c r="AC20" i="6"/>
  <c r="S21" i="6"/>
  <c r="W21" i="6"/>
  <c r="AC21" i="6"/>
  <c r="S22" i="6"/>
  <c r="W22" i="6"/>
  <c r="S23" i="6"/>
  <c r="W23" i="6"/>
  <c r="AC23" i="6"/>
  <c r="U24" i="6"/>
  <c r="AD24" i="6" s="1"/>
  <c r="Y24" i="6"/>
  <c r="AA24" i="6"/>
  <c r="U25" i="6"/>
  <c r="AD25" i="6" s="1"/>
  <c r="Y25" i="6"/>
  <c r="M26" i="6"/>
  <c r="N26" i="6" s="1"/>
  <c r="M27" i="6"/>
  <c r="N27" i="6" s="1"/>
  <c r="U27" i="6"/>
  <c r="AA28" i="6"/>
  <c r="M28" i="6"/>
  <c r="N28" i="6" s="1"/>
  <c r="U28" i="6"/>
  <c r="I30" i="6"/>
  <c r="P30" i="6"/>
  <c r="I31" i="6"/>
  <c r="P31" i="6"/>
  <c r="P33" i="6"/>
  <c r="I33" i="6"/>
  <c r="I34" i="6"/>
  <c r="P34" i="6"/>
  <c r="I36" i="6"/>
  <c r="P36" i="6"/>
  <c r="I37" i="6"/>
  <c r="P37" i="6"/>
  <c r="U20" i="6"/>
  <c r="Y20" i="6"/>
  <c r="U21" i="6"/>
  <c r="Y21" i="6"/>
  <c r="AA21" i="6"/>
  <c r="U22" i="6"/>
  <c r="Y22" i="6"/>
  <c r="AC22" i="6"/>
  <c r="U23" i="6"/>
  <c r="P26" i="6"/>
  <c r="I26" i="6"/>
  <c r="AC26" i="6"/>
  <c r="W26" i="6"/>
  <c r="S26" i="6"/>
  <c r="Y26" i="6"/>
  <c r="AA26" i="6"/>
  <c r="I27" i="6"/>
  <c r="W28" i="6"/>
  <c r="S28" i="6"/>
  <c r="AC27" i="6"/>
  <c r="W27" i="6"/>
  <c r="S27" i="6"/>
  <c r="Y27" i="6"/>
  <c r="AA27" i="6"/>
  <c r="P28" i="6"/>
  <c r="I28" i="6"/>
  <c r="Y28" i="6"/>
  <c r="I29" i="6"/>
  <c r="P29" i="6"/>
  <c r="I32" i="6"/>
  <c r="P32" i="6"/>
  <c r="I35" i="6"/>
  <c r="P35" i="6"/>
  <c r="S29" i="6"/>
  <c r="W29" i="6"/>
  <c r="AC29" i="6"/>
  <c r="S30" i="6"/>
  <c r="W30" i="6"/>
  <c r="S31" i="6"/>
  <c r="W31" i="6"/>
  <c r="AC31" i="6"/>
  <c r="S32" i="6"/>
  <c r="W32" i="6"/>
  <c r="U33" i="6"/>
  <c r="AD33" i="6" s="1"/>
  <c r="S34" i="6"/>
  <c r="W34" i="6"/>
  <c r="AC34" i="6"/>
  <c r="S35" i="6"/>
  <c r="W35" i="6"/>
  <c r="AC35" i="6"/>
  <c r="I38" i="6"/>
  <c r="P38" i="6"/>
  <c r="I39" i="6"/>
  <c r="P39" i="6"/>
  <c r="I42" i="6"/>
  <c r="P42" i="6"/>
  <c r="U46" i="6"/>
  <c r="Y46" i="6"/>
  <c r="W46" i="6"/>
  <c r="U29" i="6"/>
  <c r="Y29" i="6"/>
  <c r="AA29" i="6"/>
  <c r="U30" i="6"/>
  <c r="Y30" i="6"/>
  <c r="U31" i="6"/>
  <c r="Y31" i="6"/>
  <c r="AA31" i="6"/>
  <c r="U32" i="6"/>
  <c r="Y32" i="6"/>
  <c r="U34" i="6"/>
  <c r="Y34" i="6"/>
  <c r="AC36" i="6"/>
  <c r="Y36" i="6"/>
  <c r="U36" i="6"/>
  <c r="AD36" i="6" s="1"/>
  <c r="Y35" i="6"/>
  <c r="U35" i="6"/>
  <c r="AA35" i="6"/>
  <c r="W36" i="6"/>
  <c r="I40" i="6"/>
  <c r="P40" i="6"/>
  <c r="I41" i="6"/>
  <c r="P41" i="6"/>
  <c r="P43" i="6"/>
  <c r="I43" i="6"/>
  <c r="S38" i="6"/>
  <c r="W38" i="6"/>
  <c r="AA38" i="6"/>
  <c r="AC39" i="6"/>
  <c r="S40" i="6"/>
  <c r="W40" i="6"/>
  <c r="AA40" i="6"/>
  <c r="S41" i="6"/>
  <c r="W41" i="6"/>
  <c r="AC41" i="6"/>
  <c r="S42" i="6"/>
  <c r="W42" i="6"/>
  <c r="U43" i="6"/>
  <c r="AD43" i="6" s="1"/>
  <c r="N44" i="6"/>
  <c r="S44" i="6"/>
  <c r="U44" i="6"/>
  <c r="W44" i="6"/>
  <c r="Y44" i="6"/>
  <c r="AC44" i="6"/>
  <c r="N45" i="6"/>
  <c r="U45" i="6"/>
  <c r="Y45" i="6"/>
  <c r="AC45" i="6"/>
  <c r="S46" i="6"/>
  <c r="U37" i="6"/>
  <c r="AD37" i="6" s="1"/>
  <c r="Y37" i="6"/>
  <c r="U38" i="6"/>
  <c r="Y38" i="6"/>
  <c r="U39" i="6"/>
  <c r="AD39" i="6" s="1"/>
  <c r="Y39" i="6"/>
  <c r="U40" i="6"/>
  <c r="Y40" i="6"/>
  <c r="U41" i="6"/>
  <c r="Y41" i="6"/>
  <c r="AA41" i="6"/>
  <c r="U42" i="6"/>
  <c r="Y42" i="6"/>
  <c r="F46" i="6"/>
  <c r="H46" i="6" s="1"/>
  <c r="N46" i="6"/>
  <c r="AD40" i="6" l="1"/>
  <c r="AE40" i="6" s="1"/>
  <c r="AH40" i="6" s="1"/>
  <c r="AD38" i="6"/>
  <c r="P46" i="6"/>
  <c r="I46" i="6"/>
  <c r="AD41" i="6"/>
  <c r="AE41" i="6" s="1"/>
  <c r="AH41" i="6" s="1"/>
  <c r="AI41" i="6" s="1"/>
  <c r="AE43" i="6"/>
  <c r="AH43" i="6" s="1"/>
  <c r="AI43" i="6" s="1"/>
  <c r="AE39" i="6"/>
  <c r="AH39" i="6" s="1"/>
  <c r="AE38" i="6"/>
  <c r="AH38" i="6" s="1"/>
  <c r="AD35" i="6"/>
  <c r="AD32" i="6"/>
  <c r="AE32" i="6" s="1"/>
  <c r="AH32" i="6" s="1"/>
  <c r="AD29" i="6"/>
  <c r="AE35" i="6"/>
  <c r="AH35" i="6" s="1"/>
  <c r="AD27" i="6"/>
  <c r="P27" i="6"/>
  <c r="AE27" i="6" s="1"/>
  <c r="AH27" i="6" s="1"/>
  <c r="AE33" i="6"/>
  <c r="AH33" i="6" s="1"/>
  <c r="AI33" i="6" s="1"/>
  <c r="AD23" i="6"/>
  <c r="AE23" i="6" s="1"/>
  <c r="AH23" i="6" s="1"/>
  <c r="AH46" i="6" s="1"/>
  <c r="AD22" i="6"/>
  <c r="AD20" i="6"/>
  <c r="AE20" i="6" s="1"/>
  <c r="AH20" i="6" s="1"/>
  <c r="AI20" i="6" s="1"/>
  <c r="AE22" i="6"/>
  <c r="AH22" i="6" s="1"/>
  <c r="P9" i="6"/>
  <c r="AE9" i="6" s="1"/>
  <c r="AH9" i="6" s="1"/>
  <c r="AI9" i="6" s="1"/>
  <c r="I9" i="6"/>
  <c r="I8" i="6"/>
  <c r="P8" i="6"/>
  <c r="AE8" i="6" s="1"/>
  <c r="AH8" i="6" s="1"/>
  <c r="AI8" i="6" s="1"/>
  <c r="P44" i="6"/>
  <c r="I44" i="6"/>
  <c r="AA45" i="6"/>
  <c r="AD45" i="6" s="1"/>
  <c r="AA46" i="6"/>
  <c r="AD46" i="6" s="1"/>
  <c r="AA44" i="6"/>
  <c r="AD44" i="6" s="1"/>
  <c r="AE5" i="6"/>
  <c r="AH5" i="6" s="1"/>
  <c r="AD42" i="6"/>
  <c r="AE42" i="6" s="1"/>
  <c r="AH42" i="6" s="1"/>
  <c r="AD34" i="6"/>
  <c r="AE34" i="6" s="1"/>
  <c r="AH34" i="6" s="1"/>
  <c r="AI34" i="6" s="1"/>
  <c r="AD31" i="6"/>
  <c r="AD30" i="6"/>
  <c r="AE30" i="6" s="1"/>
  <c r="AH30" i="6" s="1"/>
  <c r="AE29" i="6"/>
  <c r="AH29" i="6" s="1"/>
  <c r="AD28" i="6"/>
  <c r="AE28" i="6" s="1"/>
  <c r="AH28" i="6" s="1"/>
  <c r="AD26" i="6"/>
  <c r="AE26" i="6"/>
  <c r="AH26" i="6" s="1"/>
  <c r="AI26" i="6" s="1"/>
  <c r="AE37" i="6"/>
  <c r="AH37" i="6" s="1"/>
  <c r="AE36" i="6"/>
  <c r="AH36" i="6" s="1"/>
  <c r="AE31" i="6"/>
  <c r="AH31" i="6" s="1"/>
  <c r="AD21" i="6"/>
  <c r="AE21" i="6" s="1"/>
  <c r="AH21" i="6" s="1"/>
  <c r="AI21" i="6" s="1"/>
  <c r="AE25" i="6"/>
  <c r="AH25" i="6" s="1"/>
  <c r="AE24" i="6"/>
  <c r="AH24" i="6" s="1"/>
  <c r="AI24" i="6" s="1"/>
  <c r="AE19" i="6"/>
  <c r="AH19" i="6" s="1"/>
  <c r="AE18" i="6"/>
  <c r="AH18" i="6" s="1"/>
  <c r="AI18" i="6" s="1"/>
  <c r="AE15" i="6"/>
  <c r="AH15" i="6" s="1"/>
  <c r="AE14" i="6"/>
  <c r="AH14" i="6" s="1"/>
  <c r="AI14" i="6" s="1"/>
  <c r="P45" i="6"/>
  <c r="I45" i="6"/>
  <c r="I7" i="6"/>
  <c r="P7" i="6"/>
  <c r="AE7" i="6" s="1"/>
  <c r="AH7" i="6" s="1"/>
  <c r="AI7" i="6" s="1"/>
  <c r="AE17" i="6"/>
  <c r="AH17" i="6" s="1"/>
  <c r="AE16" i="6"/>
  <c r="AH16" i="6" s="1"/>
  <c r="AE13" i="6"/>
  <c r="AH13" i="6" s="1"/>
  <c r="AE12" i="6"/>
  <c r="AH12" i="6" s="1"/>
  <c r="AE11" i="6"/>
  <c r="AH11" i="6" s="1"/>
  <c r="AE10" i="6"/>
  <c r="AH10" i="6" s="1"/>
  <c r="AE6" i="6"/>
  <c r="AH6" i="6" s="1"/>
  <c r="AH45" i="6" l="1"/>
  <c r="AI31" i="6"/>
  <c r="AI10" i="6"/>
  <c r="AI12" i="6"/>
  <c r="AI16" i="6"/>
  <c r="AI37" i="6"/>
  <c r="AH44" i="6"/>
  <c r="AI5" i="6"/>
  <c r="AI39" i="6"/>
  <c r="AE46" i="6"/>
  <c r="AE45" i="6"/>
  <c r="AI29" i="6"/>
  <c r="AE44" i="6"/>
  <c r="AI27" i="6"/>
  <c r="AI35" i="6"/>
  <c r="AI44" i="6" l="1"/>
</calcChain>
</file>

<file path=xl/sharedStrings.xml><?xml version="1.0" encoding="utf-8"?>
<sst xmlns="http://schemas.openxmlformats.org/spreadsheetml/2006/main" count="291" uniqueCount="119">
  <si>
    <t>Д/с 2</t>
  </si>
  <si>
    <t>Д/с 4</t>
  </si>
  <si>
    <t>Д/с 6</t>
  </si>
  <si>
    <t>Д/с 7</t>
  </si>
  <si>
    <t>Д/с 8</t>
  </si>
  <si>
    <t>Д/с 13</t>
  </si>
  <si>
    <t>Д/с 14</t>
  </si>
  <si>
    <t>Д/с 16</t>
  </si>
  <si>
    <t>Д/с 17</t>
  </si>
  <si>
    <t>Д/с 20</t>
  </si>
  <si>
    <t>Д/с 21</t>
  </si>
  <si>
    <t>Д/с 22</t>
  </si>
  <si>
    <t>Д/с 24</t>
  </si>
  <si>
    <t>Д/с 27</t>
  </si>
  <si>
    <t>Д/с 29</t>
  </si>
  <si>
    <t>Д/с 30</t>
  </si>
  <si>
    <t>Д/с 32</t>
  </si>
  <si>
    <t>Д/с 35</t>
  </si>
  <si>
    <t>Д/с 37</t>
  </si>
  <si>
    <t>Д/с 38</t>
  </si>
  <si>
    <t>Д/с 41</t>
  </si>
  <si>
    <t>Д/с 42</t>
  </si>
  <si>
    <t>Содержание муниципальной услуги или работы</t>
  </si>
  <si>
    <t>Реализация основной общеобразовательной программы дошкольного образования</t>
  </si>
  <si>
    <t>Реализация адаптированной общеобразовательной программы дошкольного образования</t>
  </si>
  <si>
    <t>Кол-во групп</t>
  </si>
  <si>
    <t>Кол-во ставок пед.работников</t>
  </si>
  <si>
    <t>проверка</t>
  </si>
  <si>
    <t>Кол-во ставок мл.воспитателей</t>
  </si>
  <si>
    <t>Кол-во получателей услуги, воспитанников.</t>
  </si>
  <si>
    <t>Наименование учреждения</t>
  </si>
  <si>
    <t>Цена единицы ресурса (годовой ФОТ с начислениями)</t>
  </si>
  <si>
    <t>Норма ресурса на единицу услуги (потребность пед.работников на одного воспитанника)</t>
  </si>
  <si>
    <t>Норма ресурса на единицу услуги (потребность мл.воспитателей на одного воспитанника)</t>
  </si>
  <si>
    <t>Нормативные затраты на единицу услуги в год (затраты на оплату труда с начислениями на выплаты по оплате работников, непосредственно связанных с оказанием муниципальной услуги) (руб.)</t>
  </si>
  <si>
    <t>Затраты, непосредственно связанные с оказанием муниципальной услуги (руб.)</t>
  </si>
  <si>
    <t>Базовый норматив затрат, непосредственно связанных с оказанием муниципальной услуги (руб.)</t>
  </si>
  <si>
    <t>Итого</t>
  </si>
  <si>
    <t>Нормативные затраты, непосредственно связанные с оказанием муниципальной услуги</t>
  </si>
  <si>
    <t>Плановые затраты на коммунальные услуги (руб.)</t>
  </si>
  <si>
    <t>Нормативные затраты на единицу услуги в год (затраты на коммунальные услуги)(руб.)</t>
  </si>
  <si>
    <t>Плановые затраты на содержание объектов недвижимого имущества, эксплуатируемого в процессе оказания муниципальной услуги (руб.)</t>
  </si>
  <si>
    <t>Нормативные затраты на единицу услуги в год (затраты на содержание объектов недвижимого имущества)(руб.)</t>
  </si>
  <si>
    <t>Плановые затраты на приобретение услуг связи (руб.)</t>
  </si>
  <si>
    <t>Нормативные затраты на единицу услуги в год (затраты на услуги связи)(руб.)</t>
  </si>
  <si>
    <t>Плановые затраты на приобретение транспортных услуг (руб.)</t>
  </si>
  <si>
    <t>Нормативные затраты на единицу услуги в год (затраты на транспортные услуги)(руб.)</t>
  </si>
  <si>
    <t>Плановые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(руб.)</t>
  </si>
  <si>
    <t>Нормативные затраты на единицу услуги в год (затраты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услуги) (руб.)</t>
  </si>
  <si>
    <t>Плановые затраты на прочие общехозяйственные нужды на оказание муниципальной услуги (руб.)</t>
  </si>
  <si>
    <t>Нормативные затраты на единицу услуги в год (затраты на прочие общехозяйственные нужды)(руб.)</t>
  </si>
  <si>
    <t>Нормативные затраты на общехозяйственные нужды на оказание муниципальной услуги</t>
  </si>
  <si>
    <t>Базовый норматив затрат на общехозяйственные нужды на оказание муниципальной услуги (руб.)</t>
  </si>
  <si>
    <t>Базовый норматив затрат на оказание муниципальной услуги (руб.)</t>
  </si>
  <si>
    <t>Затраты на уплату налогов (руб)</t>
  </si>
  <si>
    <t>Объем финансового обеспечения выполнения муниципального задания (руб.)</t>
  </si>
  <si>
    <t>По бюджетным заявкам</t>
  </si>
  <si>
    <t>Д/с 46</t>
  </si>
  <si>
    <t>Кол-во получателей услуги, учащихся</t>
  </si>
  <si>
    <t xml:space="preserve">Кол-во ставок учителей </t>
  </si>
  <si>
    <t>Норма ресурса на единицу услуги (потребность учителей на одного воспитанника)</t>
  </si>
  <si>
    <t>Норма ресурса на единицу услуги (потребность пед.раб. на одного воспитанника)</t>
  </si>
  <si>
    <t>По бюджет.заявкам</t>
  </si>
  <si>
    <t>Школа 3</t>
  </si>
  <si>
    <t>Реализация основной общеобразовательной программы начального общего образования</t>
  </si>
  <si>
    <t>Реализация основной общеобразовательной программы основного общего образования</t>
  </si>
  <si>
    <t>Реализация основной общеобразовательной программы среднего общего образования</t>
  </si>
  <si>
    <t>Школа 4</t>
  </si>
  <si>
    <t>Школа 6</t>
  </si>
  <si>
    <t>Школа 9</t>
  </si>
  <si>
    <t>Школа 10</t>
  </si>
  <si>
    <t>Школа 11</t>
  </si>
  <si>
    <t>Школа 12</t>
  </si>
  <si>
    <t>Школа 14</t>
  </si>
  <si>
    <t>Реализация адаптированной образовательной программы дошкольного образования</t>
  </si>
  <si>
    <t>Школа 17</t>
  </si>
  <si>
    <t>Школа 18</t>
  </si>
  <si>
    <t>Школа 20</t>
  </si>
  <si>
    <t>Коневская школа</t>
  </si>
  <si>
    <t>Липовская школа</t>
  </si>
  <si>
    <t>Истоминская школа</t>
  </si>
  <si>
    <t>затраты на содержание имущества учреждения, не используемого для оказания муниципальных услуг и для общехозяйственных нужд (руб.)</t>
  </si>
  <si>
    <t xml:space="preserve">Показатель объема  услуги, человеко-часы </t>
  </si>
  <si>
    <t>ЦВР</t>
  </si>
  <si>
    <t>Реализация дополнительных общеразвивающих программ</t>
  </si>
  <si>
    <t>ЦДТ</t>
  </si>
  <si>
    <t>Дом Москвы</t>
  </si>
  <si>
    <t>ДЮСШ</t>
  </si>
  <si>
    <t>Дзерж.</t>
  </si>
  <si>
    <t>Организация отдыха детей и молодежи</t>
  </si>
  <si>
    <t>ИДЦ</t>
  </si>
  <si>
    <t>Реализация дополнительных профессиональных образовательных программ повышения квалификации</t>
  </si>
  <si>
    <t>Базовая услуга</t>
  </si>
  <si>
    <t>Отраслевой корректирующий коэффициент</t>
  </si>
  <si>
    <t>50.Д45.0 Реализация основных общеобразовательных программ дошкольного образования</t>
  </si>
  <si>
    <t>50.Д45.0 Реализация основных общеобразовательных программ дошкольного образования (адаптированная образовательная программа)</t>
  </si>
  <si>
    <t>34.787.0 Реализация основных общеобразовательных программ начального общего образования</t>
  </si>
  <si>
    <t>35.791.0 Реализация основных общеобразовательных программ основного общего образования</t>
  </si>
  <si>
    <t>36.794.0 Реализация основных общеобразовательных программ среднего общего образования</t>
  </si>
  <si>
    <t>Учреждения дополнительного образования детей и прочие учреждения</t>
  </si>
  <si>
    <t>42.Г42.0 Реализация дополнительных общеразвивающих программ</t>
  </si>
  <si>
    <t>10.028.0 Организация отдыха детей и молодежи</t>
  </si>
  <si>
    <t xml:space="preserve">Приложение 4 к приказу УО и СПЗД </t>
  </si>
  <si>
    <t>43.Г48.0 Реализация дополнительных профессиональных программ повышения квалификации</t>
  </si>
  <si>
    <t>Дошкольные образовательные учреждения</t>
  </si>
  <si>
    <t>Общеобразовательные учреждения</t>
  </si>
  <si>
    <t>МБУ "ИДЦ"</t>
  </si>
  <si>
    <t>Общее полезное время работы учреждения на 2024 год (с учетом 248 рабочих дней в году )</t>
  </si>
  <si>
    <t>5135*1,049</t>
  </si>
  <si>
    <t>прочие 5400*2925=15795000</t>
  </si>
  <si>
    <t>замена</t>
  </si>
  <si>
    <t>прочие 5400*2903=15676200</t>
  </si>
  <si>
    <t>Общее полезное время работы учреждения на 2024 год (с учетом 35 недель*6 рабочих дней в году)</t>
  </si>
  <si>
    <t>На 2024-2026 год</t>
  </si>
  <si>
    <t>НА 2024-2026 гг.</t>
  </si>
  <si>
    <t xml:space="preserve">НА 2024-2026 гг.    </t>
  </si>
  <si>
    <t>Приложение 1 к приказу от 24.102023 № Сл-103-881557/23</t>
  </si>
  <si>
    <t>Приложение 2 к приказу от 24.102023 № Сл-103-881557/23</t>
  </si>
  <si>
    <t>Приложение 3 к приказу от 24.102023 № Сл-103-881557/23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</si>
</sst>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"/>
    <numFmt numFmtId="166" formatCode="#,##0.000"/>
    <numFmt numFmtId="167" formatCode="#,##0.0000"/>
  </numFmts>
  <fonts count="2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268">
    <xf numFmtId="0" fontId="0" fillId="0" borderId="0" xfId="0"/>
    <xf numFmtId="164" fontId="1" fillId="0" borderId="2" xfId="0" applyNumberFormat="1" applyFont="1" applyBorder="1"/>
    <xf numFmtId="0" fontId="3" fillId="0" borderId="0" xfId="0" applyFont="1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Fill="1" applyBorder="1"/>
    <xf numFmtId="0" fontId="3" fillId="0" borderId="2" xfId="0" applyFont="1" applyBorder="1"/>
    <xf numFmtId="4" fontId="3" fillId="0" borderId="2" xfId="0" applyNumberFormat="1" applyFont="1" applyBorder="1" applyAlignment="1"/>
    <xf numFmtId="4" fontId="3" fillId="0" borderId="2" xfId="0" applyNumberFormat="1" applyFont="1" applyBorder="1"/>
    <xf numFmtId="0" fontId="3" fillId="0" borderId="2" xfId="0" applyFont="1" applyFill="1" applyBorder="1"/>
    <xf numFmtId="164" fontId="3" fillId="0" borderId="2" xfId="0" applyNumberFormat="1" applyFont="1" applyBorder="1"/>
    <xf numFmtId="1" fontId="3" fillId="0" borderId="2" xfId="0" applyNumberFormat="1" applyFont="1" applyBorder="1"/>
    <xf numFmtId="2" fontId="3" fillId="0" borderId="2" xfId="0" applyNumberFormat="1" applyFont="1" applyBorder="1"/>
    <xf numFmtId="165" fontId="3" fillId="0" borderId="2" xfId="0" applyNumberFormat="1" applyFont="1" applyBorder="1"/>
    <xf numFmtId="3" fontId="3" fillId="0" borderId="2" xfId="0" applyNumberFormat="1" applyFont="1" applyBorder="1"/>
    <xf numFmtId="4" fontId="5" fillId="0" borderId="2" xfId="0" applyNumberFormat="1" applyFont="1" applyBorder="1"/>
    <xf numFmtId="3" fontId="3" fillId="0" borderId="2" xfId="0" applyNumberFormat="1" applyFont="1" applyBorder="1" applyAlignment="1"/>
    <xf numFmtId="166" fontId="3" fillId="0" borderId="2" xfId="0" applyNumberFormat="1" applyFont="1" applyBorder="1" applyAlignment="1"/>
    <xf numFmtId="4" fontId="7" fillId="3" borderId="2" xfId="0" applyNumberFormat="1" applyFont="1" applyFill="1" applyBorder="1"/>
    <xf numFmtId="4" fontId="7" fillId="3" borderId="5" xfId="0" applyNumberFormat="1" applyFont="1" applyFill="1" applyBorder="1"/>
    <xf numFmtId="0" fontId="3" fillId="3" borderId="2" xfId="0" applyFont="1" applyFill="1" applyBorder="1"/>
    <xf numFmtId="3" fontId="3" fillId="3" borderId="2" xfId="0" applyNumberFormat="1" applyFont="1" applyFill="1" applyBorder="1" applyAlignment="1"/>
    <xf numFmtId="167" fontId="3" fillId="0" borderId="2" xfId="0" applyNumberFormat="1" applyFont="1" applyBorder="1" applyAlignment="1"/>
    <xf numFmtId="4" fontId="7" fillId="2" borderId="2" xfId="0" applyNumberFormat="1" applyFont="1" applyFill="1" applyBorder="1"/>
    <xf numFmtId="0" fontId="3" fillId="4" borderId="2" xfId="0" applyFont="1" applyFill="1" applyBorder="1"/>
    <xf numFmtId="0" fontId="3" fillId="0" borderId="5" xfId="0" applyFont="1" applyBorder="1"/>
    <xf numFmtId="166" fontId="5" fillId="0" borderId="2" xfId="0" applyNumberFormat="1" applyFont="1" applyBorder="1"/>
    <xf numFmtId="0" fontId="5" fillId="0" borderId="0" xfId="0" applyFont="1"/>
    <xf numFmtId="4" fontId="1" fillId="0" borderId="2" xfId="0" applyNumberFormat="1" applyFont="1" applyBorder="1" applyAlignment="1"/>
    <xf numFmtId="4" fontId="1" fillId="3" borderId="2" xfId="0" applyNumberFormat="1" applyFont="1" applyFill="1" applyBorder="1"/>
    <xf numFmtId="4" fontId="1" fillId="0" borderId="2" xfId="0" applyNumberFormat="1" applyFont="1" applyBorder="1"/>
    <xf numFmtId="3" fontId="1" fillId="0" borderId="2" xfId="0" applyNumberFormat="1" applyFont="1" applyBorder="1"/>
    <xf numFmtId="4" fontId="2" fillId="0" borderId="2" xfId="0" applyNumberFormat="1" applyFont="1" applyBorder="1"/>
    <xf numFmtId="3" fontId="1" fillId="0" borderId="3" xfId="0" applyNumberFormat="1" applyFont="1" applyBorder="1" applyAlignment="1"/>
    <xf numFmtId="3" fontId="1" fillId="3" borderId="2" xfId="0" applyNumberFormat="1" applyFont="1" applyFill="1" applyBorder="1" applyAlignment="1"/>
    <xf numFmtId="166" fontId="1" fillId="0" borderId="3" xfId="0" applyNumberFormat="1" applyFont="1" applyBorder="1" applyAlignment="1"/>
    <xf numFmtId="166" fontId="2" fillId="0" borderId="2" xfId="0" applyNumberFormat="1" applyFont="1" applyBorder="1"/>
    <xf numFmtId="0" fontId="1" fillId="0" borderId="5" xfId="0" applyFont="1" applyBorder="1"/>
    <xf numFmtId="165" fontId="1" fillId="0" borderId="2" xfId="0" applyNumberFormat="1" applyFont="1" applyBorder="1"/>
    <xf numFmtId="0" fontId="1" fillId="0" borderId="3" xfId="0" applyFont="1" applyBorder="1"/>
    <xf numFmtId="3" fontId="1" fillId="3" borderId="3" xfId="0" applyNumberFormat="1" applyFont="1" applyFill="1" applyBorder="1" applyAlignment="1"/>
    <xf numFmtId="0" fontId="1" fillId="3" borderId="2" xfId="0" applyFont="1" applyFill="1" applyBorder="1"/>
    <xf numFmtId="3" fontId="1" fillId="3" borderId="2" xfId="0" applyNumberFormat="1" applyFont="1" applyFill="1" applyBorder="1"/>
    <xf numFmtId="4" fontId="1" fillId="3" borderId="2" xfId="0" applyNumberFormat="1" applyFont="1" applyFill="1" applyBorder="1" applyAlignment="1"/>
    <xf numFmtId="3" fontId="1" fillId="0" borderId="2" xfId="0" applyNumberFormat="1" applyFont="1" applyBorder="1" applyAlignment="1"/>
    <xf numFmtId="166" fontId="1" fillId="0" borderId="2" xfId="0" applyNumberFormat="1" applyFont="1" applyBorder="1" applyAlignment="1"/>
    <xf numFmtId="166" fontId="1" fillId="0" borderId="2" xfId="0" applyNumberFormat="1" applyFont="1" applyBorder="1"/>
    <xf numFmtId="0" fontId="11" fillId="0" borderId="0" xfId="0" applyFont="1" applyAlignment="1"/>
    <xf numFmtId="0" fontId="12" fillId="0" borderId="13" xfId="0" applyFont="1" applyBorder="1" applyAlignment="1"/>
    <xf numFmtId="0" fontId="13" fillId="0" borderId="0" xfId="0" applyFont="1" applyBorder="1" applyAlignment="1"/>
    <xf numFmtId="0" fontId="12" fillId="0" borderId="0" xfId="0" applyFont="1" applyBorder="1" applyAlignment="1"/>
    <xf numFmtId="0" fontId="12" fillId="0" borderId="0" xfId="0" applyFont="1"/>
    <xf numFmtId="0" fontId="10" fillId="0" borderId="0" xfId="0" applyFont="1"/>
    <xf numFmtId="0" fontId="16" fillId="0" borderId="0" xfId="0" applyFont="1"/>
    <xf numFmtId="0" fontId="17" fillId="0" borderId="0" xfId="0" applyFont="1"/>
    <xf numFmtId="0" fontId="16" fillId="3" borderId="0" xfId="0" applyFont="1" applyFill="1"/>
    <xf numFmtId="0" fontId="16" fillId="3" borderId="2" xfId="0" applyFont="1" applyFill="1" applyBorder="1"/>
    <xf numFmtId="4" fontId="3" fillId="3" borderId="2" xfId="0" applyNumberFormat="1" applyFont="1" applyFill="1" applyBorder="1"/>
    <xf numFmtId="3" fontId="16" fillId="0" borderId="2" xfId="0" applyNumberFormat="1" applyFont="1" applyBorder="1" applyAlignment="1"/>
    <xf numFmtId="4" fontId="19" fillId="3" borderId="2" xfId="0" applyNumberFormat="1" applyFont="1" applyFill="1" applyBorder="1"/>
    <xf numFmtId="4" fontId="19" fillId="3" borderId="5" xfId="0" applyNumberFormat="1" applyFont="1" applyFill="1" applyBorder="1"/>
    <xf numFmtId="0" fontId="3" fillId="3" borderId="2" xfId="0" applyNumberFormat="1" applyFont="1" applyFill="1" applyBorder="1" applyAlignment="1"/>
    <xf numFmtId="3" fontId="16" fillId="3" borderId="2" xfId="0" applyNumberFormat="1" applyFont="1" applyFill="1" applyBorder="1" applyAlignment="1"/>
    <xf numFmtId="0" fontId="20" fillId="0" borderId="0" xfId="0" applyFont="1" applyAlignment="1">
      <alignment wrapText="1"/>
    </xf>
    <xf numFmtId="0" fontId="20" fillId="0" borderId="2" xfId="0" applyFont="1" applyBorder="1"/>
    <xf numFmtId="3" fontId="20" fillId="0" borderId="2" xfId="0" applyNumberFormat="1" applyFont="1" applyBorder="1"/>
    <xf numFmtId="1" fontId="20" fillId="0" borderId="2" xfId="0" applyNumberFormat="1" applyFont="1" applyBorder="1"/>
    <xf numFmtId="165" fontId="20" fillId="0" borderId="2" xfId="0" applyNumberFormat="1" applyFont="1" applyBorder="1"/>
    <xf numFmtId="4" fontId="20" fillId="0" borderId="2" xfId="0" applyNumberFormat="1" applyFont="1" applyBorder="1"/>
    <xf numFmtId="3" fontId="20" fillId="3" borderId="2" xfId="0" applyNumberFormat="1" applyFont="1" applyFill="1" applyBorder="1" applyAlignment="1"/>
    <xf numFmtId="0" fontId="20" fillId="0" borderId="2" xfId="0" applyFont="1" applyFill="1" applyBorder="1"/>
    <xf numFmtId="3" fontId="20" fillId="3" borderId="3" xfId="0" applyNumberFormat="1" applyFont="1" applyFill="1" applyBorder="1" applyAlignment="1"/>
    <xf numFmtId="0" fontId="20" fillId="3" borderId="2" xfId="0" applyFont="1" applyFill="1" applyBorder="1"/>
    <xf numFmtId="4" fontId="16" fillId="0" borderId="0" xfId="0" applyNumberFormat="1" applyFont="1"/>
    <xf numFmtId="0" fontId="3" fillId="3" borderId="2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3" borderId="16" xfId="0" applyFont="1" applyFill="1" applyBorder="1"/>
    <xf numFmtId="0" fontId="22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0" borderId="18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6" fillId="0" borderId="13" xfId="0" applyFont="1" applyBorder="1"/>
    <xf numFmtId="0" fontId="6" fillId="0" borderId="19" xfId="0" applyFont="1" applyFill="1" applyBorder="1" applyAlignment="1">
      <alignment wrapText="1"/>
    </xf>
    <xf numFmtId="0" fontId="5" fillId="0" borderId="13" xfId="0" applyFont="1" applyBorder="1"/>
    <xf numFmtId="0" fontId="6" fillId="0" borderId="20" xfId="0" applyFont="1" applyFill="1" applyBorder="1" applyAlignment="1">
      <alignment wrapText="1"/>
    </xf>
    <xf numFmtId="0" fontId="6" fillId="3" borderId="19" xfId="0" applyFont="1" applyFill="1" applyBorder="1" applyAlignment="1">
      <alignment wrapText="1"/>
    </xf>
    <xf numFmtId="0" fontId="23" fillId="0" borderId="22" xfId="0" applyFont="1" applyBorder="1" applyAlignment="1">
      <alignment horizontal="center"/>
    </xf>
    <xf numFmtId="0" fontId="23" fillId="0" borderId="23" xfId="0" applyFont="1" applyBorder="1" applyAlignment="1">
      <alignment horizontal="center" wrapText="1"/>
    </xf>
    <xf numFmtId="0" fontId="24" fillId="0" borderId="23" xfId="0" applyFont="1" applyBorder="1" applyAlignment="1">
      <alignment horizontal="center" wrapText="1"/>
    </xf>
    <xf numFmtId="0" fontId="17" fillId="0" borderId="23" xfId="0" applyFont="1" applyBorder="1"/>
    <xf numFmtId="0" fontId="24" fillId="0" borderId="23" xfId="0" applyFont="1" applyBorder="1" applyAlignment="1">
      <alignment horizontal="center"/>
    </xf>
    <xf numFmtId="0" fontId="24" fillId="0" borderId="23" xfId="0" applyFont="1" applyFill="1" applyBorder="1" applyAlignment="1">
      <alignment horizontal="center"/>
    </xf>
    <xf numFmtId="0" fontId="17" fillId="3" borderId="23" xfId="0" applyFont="1" applyFill="1" applyBorder="1"/>
    <xf numFmtId="0" fontId="17" fillId="0" borderId="24" xfId="0" applyFont="1" applyBorder="1"/>
    <xf numFmtId="0" fontId="17" fillId="0" borderId="25" xfId="0" applyFont="1" applyBorder="1"/>
    <xf numFmtId="0" fontId="20" fillId="0" borderId="0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3" fillId="3" borderId="27" xfId="0" applyFont="1" applyFill="1" applyBorder="1" applyAlignment="1">
      <alignment wrapText="1"/>
    </xf>
    <xf numFmtId="0" fontId="3" fillId="3" borderId="27" xfId="0" applyFont="1" applyFill="1" applyBorder="1"/>
    <xf numFmtId="0" fontId="3" fillId="0" borderId="27" xfId="0" applyFont="1" applyBorder="1"/>
    <xf numFmtId="164" fontId="3" fillId="0" borderId="27" xfId="0" applyNumberFormat="1" applyFont="1" applyBorder="1"/>
    <xf numFmtId="4" fontId="3" fillId="0" borderId="27" xfId="0" applyNumberFormat="1" applyFont="1" applyBorder="1" applyAlignment="1"/>
    <xf numFmtId="4" fontId="3" fillId="0" borderId="27" xfId="0" applyNumberFormat="1" applyFont="1" applyBorder="1"/>
    <xf numFmtId="1" fontId="3" fillId="0" borderId="27" xfId="0" applyNumberFormat="1" applyFont="1" applyBorder="1"/>
    <xf numFmtId="165" fontId="3" fillId="0" borderId="27" xfId="0" applyNumberFormat="1" applyFont="1" applyBorder="1"/>
    <xf numFmtId="3" fontId="3" fillId="0" borderId="27" xfId="0" applyNumberFormat="1" applyFont="1" applyBorder="1"/>
    <xf numFmtId="4" fontId="3" fillId="3" borderId="27" xfId="0" applyNumberFormat="1" applyFont="1" applyFill="1" applyBorder="1"/>
    <xf numFmtId="4" fontId="5" fillId="0" borderId="27" xfId="0" applyNumberFormat="1" applyFont="1" applyBorder="1"/>
    <xf numFmtId="3" fontId="3" fillId="0" borderId="27" xfId="0" applyNumberFormat="1" applyFont="1" applyBorder="1" applyAlignment="1"/>
    <xf numFmtId="166" fontId="3" fillId="0" borderId="27" xfId="0" applyNumberFormat="1" applyFont="1" applyBorder="1" applyAlignment="1"/>
    <xf numFmtId="4" fontId="7" fillId="3" borderId="27" xfId="0" applyNumberFormat="1" applyFont="1" applyFill="1" applyBorder="1"/>
    <xf numFmtId="166" fontId="5" fillId="0" borderId="27" xfId="0" applyNumberFormat="1" applyFont="1" applyBorder="1"/>
    <xf numFmtId="0" fontId="3" fillId="0" borderId="28" xfId="0" applyFont="1" applyBorder="1"/>
    <xf numFmtId="0" fontId="3" fillId="0" borderId="17" xfId="0" applyFont="1" applyBorder="1"/>
    <xf numFmtId="0" fontId="3" fillId="0" borderId="30" xfId="0" applyFont="1" applyBorder="1"/>
    <xf numFmtId="0" fontId="1" fillId="0" borderId="29" xfId="0" applyFont="1" applyBorder="1"/>
    <xf numFmtId="0" fontId="1" fillId="0" borderId="29" xfId="0" applyFont="1" applyBorder="1" applyAlignment="1">
      <alignment horizontal="left"/>
    </xf>
    <xf numFmtId="0" fontId="1" fillId="0" borderId="29" xfId="0" applyFont="1" applyFill="1" applyBorder="1"/>
    <xf numFmtId="0" fontId="1" fillId="0" borderId="34" xfId="0" applyFont="1" applyFill="1" applyBorder="1"/>
    <xf numFmtId="0" fontId="1" fillId="0" borderId="35" xfId="0" applyFont="1" applyBorder="1" applyAlignment="1">
      <alignment wrapText="1"/>
    </xf>
    <xf numFmtId="0" fontId="3" fillId="3" borderId="35" xfId="0" applyFont="1" applyFill="1" applyBorder="1"/>
    <xf numFmtId="0" fontId="3" fillId="0" borderId="35" xfId="0" applyFont="1" applyBorder="1"/>
    <xf numFmtId="164" fontId="3" fillId="0" borderId="35" xfId="0" applyNumberFormat="1" applyFont="1" applyBorder="1"/>
    <xf numFmtId="0" fontId="3" fillId="4" borderId="35" xfId="0" applyFont="1" applyFill="1" applyBorder="1"/>
    <xf numFmtId="3" fontId="3" fillId="0" borderId="35" xfId="0" applyNumberFormat="1" applyFont="1" applyBorder="1"/>
    <xf numFmtId="4" fontId="3" fillId="0" borderId="35" xfId="0" applyNumberFormat="1" applyFont="1" applyBorder="1"/>
    <xf numFmtId="4" fontId="3" fillId="3" borderId="35" xfId="0" applyNumberFormat="1" applyFont="1" applyFill="1" applyBorder="1"/>
    <xf numFmtId="4" fontId="5" fillId="0" borderId="35" xfId="0" applyNumberFormat="1" applyFont="1" applyBorder="1"/>
    <xf numFmtId="3" fontId="3" fillId="0" borderId="35" xfId="0" applyNumberFormat="1" applyFont="1" applyBorder="1" applyAlignment="1"/>
    <xf numFmtId="0" fontId="16" fillId="0" borderId="35" xfId="0" applyFont="1" applyBorder="1"/>
    <xf numFmtId="0" fontId="16" fillId="3" borderId="35" xfId="0" applyFont="1" applyFill="1" applyBorder="1"/>
    <xf numFmtId="165" fontId="3" fillId="0" borderId="35" xfId="0" applyNumberFormat="1" applyFont="1" applyBorder="1"/>
    <xf numFmtId="167" fontId="3" fillId="0" borderId="35" xfId="0" applyNumberFormat="1" applyFont="1" applyBorder="1" applyAlignment="1"/>
    <xf numFmtId="166" fontId="5" fillId="0" borderId="35" xfId="0" applyNumberFormat="1" applyFont="1" applyBorder="1"/>
    <xf numFmtId="0" fontId="3" fillId="0" borderId="21" xfId="0" applyFont="1" applyBorder="1"/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35" xfId="0" applyFont="1" applyBorder="1"/>
    <xf numFmtId="0" fontId="2" fillId="0" borderId="13" xfId="0" applyFont="1" applyBorder="1"/>
    <xf numFmtId="0" fontId="2" fillId="0" borderId="19" xfId="0" applyFont="1" applyFill="1" applyBorder="1" applyAlignment="1">
      <alignment wrapText="1"/>
    </xf>
    <xf numFmtId="0" fontId="2" fillId="0" borderId="20" xfId="0" applyFont="1" applyFill="1" applyBorder="1" applyAlignment="1">
      <alignment wrapText="1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 wrapText="1"/>
    </xf>
    <xf numFmtId="0" fontId="18" fillId="0" borderId="23" xfId="0" applyFont="1" applyBorder="1" applyAlignment="1">
      <alignment horizontal="center" wrapText="1"/>
    </xf>
    <xf numFmtId="0" fontId="16" fillId="0" borderId="9" xfId="0" applyFont="1" applyBorder="1"/>
    <xf numFmtId="0" fontId="20" fillId="0" borderId="23" xfId="0" applyFont="1" applyBorder="1"/>
    <xf numFmtId="0" fontId="18" fillId="0" borderId="23" xfId="0" applyFont="1" applyBorder="1" applyAlignment="1">
      <alignment horizontal="center"/>
    </xf>
    <xf numFmtId="0" fontId="1" fillId="0" borderId="23" xfId="0" applyFont="1" applyBorder="1"/>
    <xf numFmtId="0" fontId="21" fillId="0" borderId="23" xfId="0" applyFont="1" applyBorder="1"/>
    <xf numFmtId="0" fontId="18" fillId="0" borderId="23" xfId="0" applyFont="1" applyFill="1" applyBorder="1" applyAlignment="1">
      <alignment horizontal="center"/>
    </xf>
    <xf numFmtId="0" fontId="16" fillId="0" borderId="23" xfId="0" applyFont="1" applyBorder="1"/>
    <xf numFmtId="0" fontId="20" fillId="0" borderId="24" xfId="0" applyFont="1" applyBorder="1"/>
    <xf numFmtId="0" fontId="16" fillId="0" borderId="25" xfId="0" applyFont="1" applyBorder="1"/>
    <xf numFmtId="0" fontId="1" fillId="3" borderId="27" xfId="0" applyFont="1" applyFill="1" applyBorder="1"/>
    <xf numFmtId="0" fontId="20" fillId="3" borderId="27" xfId="0" applyFont="1" applyFill="1" applyBorder="1"/>
    <xf numFmtId="3" fontId="20" fillId="3" borderId="27" xfId="0" applyNumberFormat="1" applyFont="1" applyFill="1" applyBorder="1"/>
    <xf numFmtId="4" fontId="1" fillId="3" borderId="27" xfId="0" applyNumberFormat="1" applyFont="1" applyFill="1" applyBorder="1" applyAlignment="1"/>
    <xf numFmtId="4" fontId="1" fillId="3" borderId="27" xfId="0" applyNumberFormat="1" applyFont="1" applyFill="1" applyBorder="1"/>
    <xf numFmtId="0" fontId="1" fillId="0" borderId="27" xfId="0" applyFont="1" applyBorder="1"/>
    <xf numFmtId="4" fontId="1" fillId="0" borderId="27" xfId="0" applyNumberFormat="1" applyFont="1" applyBorder="1"/>
    <xf numFmtId="164" fontId="9" fillId="0" borderId="27" xfId="0" applyNumberFormat="1" applyFont="1" applyBorder="1" applyAlignment="1">
      <alignment horizontal="right"/>
    </xf>
    <xf numFmtId="3" fontId="1" fillId="0" borderId="27" xfId="0" applyNumberFormat="1" applyFont="1" applyBorder="1"/>
    <xf numFmtId="167" fontId="1" fillId="0" borderId="27" xfId="0" applyNumberFormat="1" applyFont="1" applyBorder="1" applyAlignment="1"/>
    <xf numFmtId="4" fontId="2" fillId="0" borderId="27" xfId="0" applyNumberFormat="1" applyFont="1" applyBorder="1"/>
    <xf numFmtId="3" fontId="1" fillId="0" borderId="37" xfId="0" applyNumberFormat="1" applyFont="1" applyBorder="1" applyAlignment="1"/>
    <xf numFmtId="3" fontId="1" fillId="3" borderId="27" xfId="0" applyNumberFormat="1" applyFont="1" applyFill="1" applyBorder="1" applyAlignment="1"/>
    <xf numFmtId="166" fontId="1" fillId="0" borderId="37" xfId="0" applyNumberFormat="1" applyFont="1" applyBorder="1" applyAlignment="1"/>
    <xf numFmtId="166" fontId="2" fillId="0" borderId="27" xfId="0" applyNumberFormat="1" applyFont="1" applyBorder="1"/>
    <xf numFmtId="0" fontId="1" fillId="0" borderId="28" xfId="0" applyFont="1" applyBorder="1"/>
    <xf numFmtId="0" fontId="16" fillId="0" borderId="30" xfId="0" applyFont="1" applyBorder="1"/>
    <xf numFmtId="0" fontId="16" fillId="3" borderId="0" xfId="0" applyFont="1" applyFill="1" applyBorder="1"/>
    <xf numFmtId="0" fontId="16" fillId="0" borderId="0" xfId="0" applyFont="1" applyBorder="1"/>
    <xf numFmtId="0" fontId="1" fillId="0" borderId="34" xfId="0" applyFont="1" applyBorder="1"/>
    <xf numFmtId="0" fontId="1" fillId="3" borderId="35" xfId="0" applyFont="1" applyFill="1" applyBorder="1"/>
    <xf numFmtId="3" fontId="1" fillId="3" borderId="35" xfId="0" applyNumberFormat="1" applyFont="1" applyFill="1" applyBorder="1"/>
    <xf numFmtId="4" fontId="1" fillId="3" borderId="35" xfId="0" applyNumberFormat="1" applyFont="1" applyFill="1" applyBorder="1" applyAlignment="1"/>
    <xf numFmtId="4" fontId="1" fillId="3" borderId="35" xfId="0" applyNumberFormat="1" applyFont="1" applyFill="1" applyBorder="1"/>
    <xf numFmtId="0" fontId="1" fillId="0" borderId="35" xfId="0" applyFont="1" applyBorder="1"/>
    <xf numFmtId="4" fontId="1" fillId="0" borderId="35" xfId="0" applyNumberFormat="1" applyFont="1" applyBorder="1"/>
    <xf numFmtId="0" fontId="20" fillId="0" borderId="35" xfId="0" applyFont="1" applyBorder="1"/>
    <xf numFmtId="4" fontId="2" fillId="0" borderId="35" xfId="0" applyNumberFormat="1" applyFont="1" applyBorder="1"/>
    <xf numFmtId="3" fontId="1" fillId="0" borderId="35" xfId="0" applyNumberFormat="1" applyFont="1" applyBorder="1" applyAlignment="1"/>
    <xf numFmtId="166" fontId="1" fillId="0" borderId="35" xfId="0" applyNumberFormat="1" applyFont="1" applyBorder="1" applyAlignment="1"/>
    <xf numFmtId="166" fontId="2" fillId="0" borderId="35" xfId="0" applyNumberFormat="1" applyFont="1" applyBorder="1"/>
    <xf numFmtId="0" fontId="1" fillId="0" borderId="38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3" xfId="0" applyFont="1" applyBorder="1"/>
    <xf numFmtId="0" fontId="1" fillId="0" borderId="20" xfId="0" applyFont="1" applyFill="1" applyBorder="1" applyAlignment="1">
      <alignment wrapText="1"/>
    </xf>
    <xf numFmtId="0" fontId="1" fillId="0" borderId="19" xfId="0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7" fillId="0" borderId="19" xfId="0" applyFont="1" applyBorder="1" applyAlignment="1">
      <alignment wrapText="1"/>
    </xf>
    <xf numFmtId="0" fontId="18" fillId="0" borderId="22" xfId="0" applyFont="1" applyBorder="1" applyAlignment="1">
      <alignment horizontal="center"/>
    </xf>
    <xf numFmtId="0" fontId="20" fillId="0" borderId="25" xfId="0" applyFont="1" applyBorder="1"/>
    <xf numFmtId="0" fontId="7" fillId="0" borderId="26" xfId="0" applyFont="1" applyBorder="1"/>
    <xf numFmtId="0" fontId="1" fillId="3" borderId="27" xfId="0" applyFont="1" applyFill="1" applyBorder="1" applyAlignment="1">
      <alignment horizontal="center"/>
    </xf>
    <xf numFmtId="3" fontId="1" fillId="3" borderId="27" xfId="0" applyNumberFormat="1" applyFont="1" applyFill="1" applyBorder="1"/>
    <xf numFmtId="4" fontId="20" fillId="0" borderId="27" xfId="0" applyNumberFormat="1" applyFont="1" applyBorder="1"/>
    <xf numFmtId="3" fontId="1" fillId="0" borderId="27" xfId="0" applyNumberFormat="1" applyFont="1" applyBorder="1" applyAlignment="1"/>
    <xf numFmtId="166" fontId="1" fillId="0" borderId="27" xfId="0" applyNumberFormat="1" applyFont="1" applyBorder="1" applyAlignment="1"/>
    <xf numFmtId="0" fontId="1" fillId="0" borderId="17" xfId="0" applyFont="1" applyBorder="1"/>
    <xf numFmtId="0" fontId="7" fillId="0" borderId="29" xfId="0" applyFont="1" applyBorder="1"/>
    <xf numFmtId="0" fontId="1" fillId="0" borderId="30" xfId="0" applyFont="1" applyBorder="1"/>
    <xf numFmtId="0" fontId="7" fillId="0" borderId="31" xfId="0" applyFont="1" applyBorder="1" applyAlignment="1"/>
    <xf numFmtId="0" fontId="6" fillId="0" borderId="29" xfId="0" applyFont="1" applyBorder="1"/>
    <xf numFmtId="0" fontId="7" fillId="0" borderId="34" xfId="0" applyFont="1" applyBorder="1"/>
    <xf numFmtId="0" fontId="1" fillId="3" borderId="35" xfId="0" applyFont="1" applyFill="1" applyBorder="1" applyAlignment="1">
      <alignment horizontal="center"/>
    </xf>
    <xf numFmtId="4" fontId="20" fillId="0" borderId="35" xfId="0" applyNumberFormat="1" applyFont="1" applyBorder="1"/>
    <xf numFmtId="0" fontId="1" fillId="0" borderId="21" xfId="0" applyFont="1" applyBorder="1"/>
    <xf numFmtId="0" fontId="7" fillId="0" borderId="26" xfId="0" applyFont="1" applyBorder="1" applyAlignment="1">
      <alignment vertical="top" wrapText="1"/>
    </xf>
    <xf numFmtId="0" fontId="25" fillId="0" borderId="17" xfId="0" applyFont="1" applyBorder="1"/>
    <xf numFmtId="0" fontId="7" fillId="0" borderId="34" xfId="1" applyFont="1" applyBorder="1" applyAlignment="1">
      <alignment vertical="top" wrapText="1"/>
    </xf>
    <xf numFmtId="0" fontId="25" fillId="0" borderId="21" xfId="0" applyFont="1" applyBorder="1"/>
    <xf numFmtId="0" fontId="11" fillId="0" borderId="17" xfId="0" applyFont="1" applyBorder="1"/>
    <xf numFmtId="0" fontId="7" fillId="0" borderId="29" xfId="1" applyFont="1" applyBorder="1" applyAlignment="1">
      <alignment vertical="top" wrapText="1"/>
    </xf>
    <xf numFmtId="0" fontId="11" fillId="0" borderId="30" xfId="0" applyFont="1" applyBorder="1"/>
    <xf numFmtId="0" fontId="7" fillId="0" borderId="39" xfId="1" applyFont="1" applyBorder="1" applyAlignment="1">
      <alignment vertical="top" wrapText="1"/>
    </xf>
    <xf numFmtId="0" fontId="11" fillId="0" borderId="21" xfId="0" applyFont="1" applyBorder="1"/>
    <xf numFmtId="0" fontId="25" fillId="0" borderId="26" xfId="0" applyFont="1" applyBorder="1" applyAlignment="1">
      <alignment wrapText="1"/>
    </xf>
    <xf numFmtId="0" fontId="26" fillId="0" borderId="17" xfId="0" applyFont="1" applyBorder="1"/>
    <xf numFmtId="0" fontId="26" fillId="0" borderId="21" xfId="0" applyFont="1" applyBorder="1"/>
    <xf numFmtId="0" fontId="25" fillId="0" borderId="22" xfId="0" applyFont="1" applyBorder="1" applyAlignment="1">
      <alignment wrapText="1"/>
    </xf>
    <xf numFmtId="0" fontId="26" fillId="0" borderId="25" xfId="0" applyFont="1" applyBorder="1"/>
    <xf numFmtId="0" fontId="1" fillId="0" borderId="29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6" fillId="0" borderId="6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1" fillId="0" borderId="26" xfId="0" applyFont="1" applyBorder="1" applyAlignment="1">
      <alignment horizontal="left"/>
    </xf>
    <xf numFmtId="0" fontId="6" fillId="0" borderId="12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1" fillId="0" borderId="36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5" fillId="0" borderId="0" xfId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0" fillId="0" borderId="13" xfId="0" applyBorder="1" applyAlignment="1"/>
    <xf numFmtId="0" fontId="27" fillId="0" borderId="13" xfId="0" applyFont="1" applyBorder="1" applyAlignment="1"/>
    <xf numFmtId="0" fontId="3" fillId="0" borderId="13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21" Type="http://schemas.openxmlformats.org/officeDocument/2006/relationships/image" Target="../media/image21.png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png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24" Type="http://schemas.openxmlformats.org/officeDocument/2006/relationships/image" Target="../media/image24.png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23" Type="http://schemas.openxmlformats.org/officeDocument/2006/relationships/image" Target="../media/image23.png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wmf"/><Relationship Id="rId13" Type="http://schemas.openxmlformats.org/officeDocument/2006/relationships/image" Target="../media/image8.wmf"/><Relationship Id="rId18" Type="http://schemas.openxmlformats.org/officeDocument/2006/relationships/image" Target="../media/image23.png"/><Relationship Id="rId3" Type="http://schemas.openxmlformats.org/officeDocument/2006/relationships/image" Target="../media/image12.wmf"/><Relationship Id="rId21" Type="http://schemas.openxmlformats.org/officeDocument/2006/relationships/image" Target="../media/image19.wmf"/><Relationship Id="rId7" Type="http://schemas.openxmlformats.org/officeDocument/2006/relationships/image" Target="../media/image22.png"/><Relationship Id="rId12" Type="http://schemas.openxmlformats.org/officeDocument/2006/relationships/image" Target="../media/image14.wmf"/><Relationship Id="rId17" Type="http://schemas.openxmlformats.org/officeDocument/2006/relationships/image" Target="../media/image10.wmf"/><Relationship Id="rId2" Type="http://schemas.openxmlformats.org/officeDocument/2006/relationships/image" Target="../media/image2.wmf"/><Relationship Id="rId16" Type="http://schemas.openxmlformats.org/officeDocument/2006/relationships/image" Target="../media/image17.wmf"/><Relationship Id="rId20" Type="http://schemas.openxmlformats.org/officeDocument/2006/relationships/image" Target="../media/image24.png"/><Relationship Id="rId1" Type="http://schemas.openxmlformats.org/officeDocument/2006/relationships/image" Target="../media/image1.wmf"/><Relationship Id="rId6" Type="http://schemas.openxmlformats.org/officeDocument/2006/relationships/image" Target="../media/image21.png"/><Relationship Id="rId11" Type="http://schemas.openxmlformats.org/officeDocument/2006/relationships/image" Target="../media/image6.wmf"/><Relationship Id="rId5" Type="http://schemas.openxmlformats.org/officeDocument/2006/relationships/image" Target="../media/image20.png"/><Relationship Id="rId15" Type="http://schemas.openxmlformats.org/officeDocument/2006/relationships/image" Target="../media/image9.wmf"/><Relationship Id="rId10" Type="http://schemas.openxmlformats.org/officeDocument/2006/relationships/image" Target="../media/image13.wmf"/><Relationship Id="rId19" Type="http://schemas.openxmlformats.org/officeDocument/2006/relationships/image" Target="../media/image11.wmf"/><Relationship Id="rId4" Type="http://schemas.openxmlformats.org/officeDocument/2006/relationships/image" Target="../media/image3.wmf"/><Relationship Id="rId9" Type="http://schemas.openxmlformats.org/officeDocument/2006/relationships/image" Target="../media/image5.wmf"/><Relationship Id="rId14" Type="http://schemas.openxmlformats.org/officeDocument/2006/relationships/image" Target="../media/image16.wmf"/><Relationship Id="rId22" Type="http://schemas.openxmlformats.org/officeDocument/2006/relationships/image" Target="../media/image18.w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wmf"/><Relationship Id="rId13" Type="http://schemas.openxmlformats.org/officeDocument/2006/relationships/image" Target="../media/image7.wmf"/><Relationship Id="rId18" Type="http://schemas.openxmlformats.org/officeDocument/2006/relationships/image" Target="../media/image17.wmf"/><Relationship Id="rId3" Type="http://schemas.openxmlformats.org/officeDocument/2006/relationships/image" Target="../media/image12.wmf"/><Relationship Id="rId21" Type="http://schemas.openxmlformats.org/officeDocument/2006/relationships/image" Target="../media/image23.png"/><Relationship Id="rId7" Type="http://schemas.openxmlformats.org/officeDocument/2006/relationships/image" Target="../media/image22.png"/><Relationship Id="rId12" Type="http://schemas.openxmlformats.org/officeDocument/2006/relationships/image" Target="../media/image14.wmf"/><Relationship Id="rId17" Type="http://schemas.openxmlformats.org/officeDocument/2006/relationships/image" Target="../media/image9.wmf"/><Relationship Id="rId2" Type="http://schemas.openxmlformats.org/officeDocument/2006/relationships/image" Target="../media/image1.wmf"/><Relationship Id="rId16" Type="http://schemas.openxmlformats.org/officeDocument/2006/relationships/image" Target="../media/image16.wmf"/><Relationship Id="rId20" Type="http://schemas.openxmlformats.org/officeDocument/2006/relationships/image" Target="../media/image11.wmf"/><Relationship Id="rId1" Type="http://schemas.openxmlformats.org/officeDocument/2006/relationships/image" Target="../media/image2.wmf"/><Relationship Id="rId6" Type="http://schemas.openxmlformats.org/officeDocument/2006/relationships/image" Target="../media/image21.png"/><Relationship Id="rId11" Type="http://schemas.openxmlformats.org/officeDocument/2006/relationships/image" Target="../media/image6.wmf"/><Relationship Id="rId24" Type="http://schemas.openxmlformats.org/officeDocument/2006/relationships/image" Target="../media/image18.wmf"/><Relationship Id="rId5" Type="http://schemas.openxmlformats.org/officeDocument/2006/relationships/image" Target="../media/image20.png"/><Relationship Id="rId15" Type="http://schemas.openxmlformats.org/officeDocument/2006/relationships/image" Target="../media/image8.wmf"/><Relationship Id="rId23" Type="http://schemas.openxmlformats.org/officeDocument/2006/relationships/image" Target="../media/image19.wmf"/><Relationship Id="rId10" Type="http://schemas.openxmlformats.org/officeDocument/2006/relationships/image" Target="../media/image13.wmf"/><Relationship Id="rId19" Type="http://schemas.openxmlformats.org/officeDocument/2006/relationships/image" Target="../media/image10.wmf"/><Relationship Id="rId4" Type="http://schemas.openxmlformats.org/officeDocument/2006/relationships/image" Target="../media/image3.wmf"/><Relationship Id="rId9" Type="http://schemas.openxmlformats.org/officeDocument/2006/relationships/image" Target="../media/image5.wmf"/><Relationship Id="rId14" Type="http://schemas.openxmlformats.org/officeDocument/2006/relationships/image" Target="../media/image15.wmf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4</xdr:col>
      <xdr:colOff>333375</xdr:colOff>
      <xdr:row>3</xdr:row>
      <xdr:rowOff>257175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004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6</xdr:col>
      <xdr:colOff>304800</xdr:colOff>
      <xdr:row>3</xdr:row>
      <xdr:rowOff>247650</xdr:rowOff>
    </xdr:to>
    <xdr:pic>
      <xdr:nvPicPr>
        <xdr:cNvPr id="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0101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333375</xdr:colOff>
      <xdr:row>3</xdr:row>
      <xdr:rowOff>257175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3820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304800</xdr:colOff>
      <xdr:row>3</xdr:row>
      <xdr:rowOff>247650</xdr:rowOff>
    </xdr:to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76312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304800</xdr:colOff>
      <xdr:row>3</xdr:row>
      <xdr:rowOff>247650</xdr:rowOff>
    </xdr:to>
    <xdr:pic>
      <xdr:nvPicPr>
        <xdr:cNvPr id="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0591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247650</xdr:rowOff>
    </xdr:to>
    <xdr:pic>
      <xdr:nvPicPr>
        <xdr:cNvPr id="1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7830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342900</xdr:colOff>
      <xdr:row>3</xdr:row>
      <xdr:rowOff>257175</xdr:rowOff>
    </xdr:to>
    <xdr:pic>
      <xdr:nvPicPr>
        <xdr:cNvPr id="1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9126200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276225</xdr:colOff>
      <xdr:row>3</xdr:row>
      <xdr:rowOff>257175</xdr:rowOff>
    </xdr:to>
    <xdr:pic>
      <xdr:nvPicPr>
        <xdr:cNvPr id="1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17551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3</xdr:row>
      <xdr:rowOff>0</xdr:rowOff>
    </xdr:from>
    <xdr:to>
      <xdr:col>23</xdr:col>
      <xdr:colOff>276225</xdr:colOff>
      <xdr:row>3</xdr:row>
      <xdr:rowOff>238125</xdr:rowOff>
    </xdr:to>
    <xdr:pic>
      <xdr:nvPicPr>
        <xdr:cNvPr id="1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384107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333375</xdr:colOff>
      <xdr:row>3</xdr:row>
      <xdr:rowOff>238125</xdr:rowOff>
    </xdr:to>
    <xdr:pic>
      <xdr:nvPicPr>
        <xdr:cNvPr id="18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59746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333375</xdr:colOff>
      <xdr:row>3</xdr:row>
      <xdr:rowOff>238125</xdr:rowOff>
    </xdr:to>
    <xdr:pic>
      <xdr:nvPicPr>
        <xdr:cNvPr id="1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89560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</xdr:row>
      <xdr:rowOff>0</xdr:rowOff>
    </xdr:from>
    <xdr:to>
      <xdr:col>28</xdr:col>
      <xdr:colOff>1333500</xdr:colOff>
      <xdr:row>3</xdr:row>
      <xdr:rowOff>457200</xdr:rowOff>
    </xdr:to>
    <xdr:pic>
      <xdr:nvPicPr>
        <xdr:cNvPr id="20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9803725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762000</xdr:colOff>
      <xdr:row>3</xdr:row>
      <xdr:rowOff>485775</xdr:rowOff>
    </xdr:to>
    <xdr:pic>
      <xdr:nvPicPr>
        <xdr:cNvPr id="21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40957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762000</xdr:colOff>
      <xdr:row>3</xdr:row>
      <xdr:rowOff>485775</xdr:rowOff>
    </xdr:to>
    <xdr:pic>
      <xdr:nvPicPr>
        <xdr:cNvPr id="22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88963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1266825</xdr:colOff>
      <xdr:row>3</xdr:row>
      <xdr:rowOff>457200</xdr:rowOff>
    </xdr:to>
    <xdr:pic>
      <xdr:nvPicPr>
        <xdr:cNvPr id="2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769745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21</xdr:col>
      <xdr:colOff>0</xdr:colOff>
      <xdr:row>3</xdr:row>
      <xdr:rowOff>466725</xdr:rowOff>
    </xdr:to>
    <xdr:pic>
      <xdr:nvPicPr>
        <xdr:cNvPr id="24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0373975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23</xdr:col>
      <xdr:colOff>0</xdr:colOff>
      <xdr:row>3</xdr:row>
      <xdr:rowOff>466725</xdr:rowOff>
    </xdr:to>
    <xdr:pic>
      <xdr:nvPicPr>
        <xdr:cNvPr id="25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258377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3</xdr:row>
      <xdr:rowOff>0</xdr:rowOff>
    </xdr:from>
    <xdr:to>
      <xdr:col>24</xdr:col>
      <xdr:colOff>1257300</xdr:colOff>
      <xdr:row>3</xdr:row>
      <xdr:rowOff>457200</xdr:rowOff>
    </xdr:to>
    <xdr:pic>
      <xdr:nvPicPr>
        <xdr:cNvPr id="26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4669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</xdr:row>
      <xdr:rowOff>0</xdr:rowOff>
    </xdr:from>
    <xdr:to>
      <xdr:col>26</xdr:col>
      <xdr:colOff>1314450</xdr:colOff>
      <xdr:row>3</xdr:row>
      <xdr:rowOff>457200</xdr:rowOff>
    </xdr:to>
    <xdr:pic>
      <xdr:nvPicPr>
        <xdr:cNvPr id="27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365325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</xdr:row>
      <xdr:rowOff>0</xdr:rowOff>
    </xdr:from>
    <xdr:to>
      <xdr:col>33</xdr:col>
      <xdr:colOff>4514850</xdr:colOff>
      <xdr:row>3</xdr:row>
      <xdr:rowOff>476250</xdr:rowOff>
    </xdr:to>
    <xdr:pic>
      <xdr:nvPicPr>
        <xdr:cNvPr id="2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7871400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3</xdr:row>
      <xdr:rowOff>0</xdr:rowOff>
    </xdr:from>
    <xdr:to>
      <xdr:col>31</xdr:col>
      <xdr:colOff>428625</xdr:colOff>
      <xdr:row>3</xdr:row>
      <xdr:rowOff>276225</xdr:rowOff>
    </xdr:to>
    <xdr:pic>
      <xdr:nvPicPr>
        <xdr:cNvPr id="2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643312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0</xdr:colOff>
      <xdr:row>3</xdr:row>
      <xdr:rowOff>0</xdr:rowOff>
    </xdr:from>
    <xdr:to>
      <xdr:col>32</xdr:col>
      <xdr:colOff>428625</xdr:colOff>
      <xdr:row>3</xdr:row>
      <xdr:rowOff>276225</xdr:rowOff>
    </xdr:to>
    <xdr:pic>
      <xdr:nvPicPr>
        <xdr:cNvPr id="3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720465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1285875</xdr:colOff>
      <xdr:row>3</xdr:row>
      <xdr:rowOff>542925</xdr:rowOff>
    </xdr:to>
    <xdr:pic>
      <xdr:nvPicPr>
        <xdr:cNvPr id="31" name="Рисунок 30" descr="http://base.garant.ru/files/base/71150640/683916118.png"/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8007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2</xdr:row>
      <xdr:rowOff>1647825</xdr:rowOff>
    </xdr:from>
    <xdr:to>
      <xdr:col>12</xdr:col>
      <xdr:colOff>1314450</xdr:colOff>
      <xdr:row>3</xdr:row>
      <xdr:rowOff>533400</xdr:rowOff>
    </xdr:to>
    <xdr:pic>
      <xdr:nvPicPr>
        <xdr:cNvPr id="32" name="Рисунок 31" descr="http://base.garant.ru/files/base/71150640/683916118.png"/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0696575" y="20955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14</xdr:col>
      <xdr:colOff>323850</xdr:colOff>
      <xdr:row>3</xdr:row>
      <xdr:rowOff>295275</xdr:rowOff>
    </xdr:to>
    <xdr:pic>
      <xdr:nvPicPr>
        <xdr:cNvPr id="33" name="Рисунок 32" descr="http://base.garant.ru/files/base/71150640/2194327812.png"/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3220700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16</xdr:col>
      <xdr:colOff>38100</xdr:colOff>
      <xdr:row>3</xdr:row>
      <xdr:rowOff>333375</xdr:rowOff>
    </xdr:to>
    <xdr:pic>
      <xdr:nvPicPr>
        <xdr:cNvPr id="35" name="Рисунок 34" descr="http://base.garant.ru/files/base/71150640/2365542732.png"/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423035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0</xdr:colOff>
      <xdr:row>3</xdr:row>
      <xdr:rowOff>0</xdr:rowOff>
    </xdr:from>
    <xdr:to>
      <xdr:col>29</xdr:col>
      <xdr:colOff>3657600</xdr:colOff>
      <xdr:row>3</xdr:row>
      <xdr:rowOff>333375</xdr:rowOff>
    </xdr:to>
    <xdr:pic>
      <xdr:nvPicPr>
        <xdr:cNvPr id="36" name="Рисунок 35" descr="http://base.garant.ru/files/base/71150640/12861190.png"/>
        <xdr:cNvPicPr/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2420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0</xdr:colOff>
      <xdr:row>3</xdr:row>
      <xdr:rowOff>0</xdr:rowOff>
    </xdr:from>
    <xdr:to>
      <xdr:col>30</xdr:col>
      <xdr:colOff>1314450</xdr:colOff>
      <xdr:row>3</xdr:row>
      <xdr:rowOff>295275</xdr:rowOff>
    </xdr:to>
    <xdr:pic>
      <xdr:nvPicPr>
        <xdr:cNvPr id="37" name="Рисунок 36" descr="http://base.garant.ru/files/base/71150640/2370735380.png"/>
        <xdr:cNvPicPr/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50424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0</xdr:colOff>
      <xdr:row>3</xdr:row>
      <xdr:rowOff>0</xdr:rowOff>
    </xdr:from>
    <xdr:to>
      <xdr:col>30</xdr:col>
      <xdr:colOff>1314450</xdr:colOff>
      <xdr:row>3</xdr:row>
      <xdr:rowOff>295275</xdr:rowOff>
    </xdr:to>
    <xdr:pic>
      <xdr:nvPicPr>
        <xdr:cNvPr id="34" name="Рисунок 33" descr="http://base.garant.ru/files/base/71150640/2370735380.png"/>
        <xdr:cNvPicPr/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50424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16</xdr:col>
      <xdr:colOff>38100</xdr:colOff>
      <xdr:row>3</xdr:row>
      <xdr:rowOff>333375</xdr:rowOff>
    </xdr:to>
    <xdr:pic>
      <xdr:nvPicPr>
        <xdr:cNvPr id="38" name="Рисунок 37" descr="http://base.garant.ru/files/base/71150640/2365542732.png"/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423035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1285875</xdr:colOff>
      <xdr:row>3</xdr:row>
      <xdr:rowOff>542925</xdr:rowOff>
    </xdr:to>
    <xdr:pic>
      <xdr:nvPicPr>
        <xdr:cNvPr id="40" name="Рисунок 39" descr="http://base.garant.ru/files/base/71150640/683916118.png"/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8007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333375</xdr:colOff>
      <xdr:row>3</xdr:row>
      <xdr:rowOff>257175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004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6</xdr:col>
      <xdr:colOff>304800</xdr:colOff>
      <xdr:row>3</xdr:row>
      <xdr:rowOff>247650</xdr:rowOff>
    </xdr:to>
    <xdr:pic>
      <xdr:nvPicPr>
        <xdr:cNvPr id="4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0101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333375</xdr:colOff>
      <xdr:row>3</xdr:row>
      <xdr:rowOff>257175</xdr:rowOff>
    </xdr:to>
    <xdr:pic>
      <xdr:nvPicPr>
        <xdr:cNvPr id="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3820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304800</xdr:colOff>
      <xdr:row>3</xdr:row>
      <xdr:rowOff>247650</xdr:rowOff>
    </xdr:to>
    <xdr:pic>
      <xdr:nvPicPr>
        <xdr:cNvPr id="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76312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14</xdr:col>
      <xdr:colOff>323850</xdr:colOff>
      <xdr:row>3</xdr:row>
      <xdr:rowOff>295275</xdr:rowOff>
    </xdr:to>
    <xdr:pic>
      <xdr:nvPicPr>
        <xdr:cNvPr id="46" name="Рисунок 45" descr="http://base.garant.ru/files/base/71150640/2194327812.png"/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3220700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0</xdr:colOff>
      <xdr:row>3</xdr:row>
      <xdr:rowOff>0</xdr:rowOff>
    </xdr:from>
    <xdr:to>
      <xdr:col>29</xdr:col>
      <xdr:colOff>3657600</xdr:colOff>
      <xdr:row>3</xdr:row>
      <xdr:rowOff>333375</xdr:rowOff>
    </xdr:to>
    <xdr:pic>
      <xdr:nvPicPr>
        <xdr:cNvPr id="47" name="Рисунок 46" descr="http://base.garant.ru/files/base/71150640/12861190.png"/>
        <xdr:cNvPicPr/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2420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304800</xdr:colOff>
      <xdr:row>3</xdr:row>
      <xdr:rowOff>247650</xdr:rowOff>
    </xdr:to>
    <xdr:pic>
      <xdr:nvPicPr>
        <xdr:cNvPr id="4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0591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247650</xdr:rowOff>
    </xdr:to>
    <xdr:pic>
      <xdr:nvPicPr>
        <xdr:cNvPr id="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7830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342900</xdr:colOff>
      <xdr:row>3</xdr:row>
      <xdr:rowOff>257175</xdr:rowOff>
    </xdr:to>
    <xdr:pic>
      <xdr:nvPicPr>
        <xdr:cNvPr id="5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9126200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276225</xdr:colOff>
      <xdr:row>3</xdr:row>
      <xdr:rowOff>257175</xdr:rowOff>
    </xdr:to>
    <xdr:pic>
      <xdr:nvPicPr>
        <xdr:cNvPr id="5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17551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3</xdr:row>
      <xdr:rowOff>0</xdr:rowOff>
    </xdr:from>
    <xdr:to>
      <xdr:col>23</xdr:col>
      <xdr:colOff>276225</xdr:colOff>
      <xdr:row>3</xdr:row>
      <xdr:rowOff>238125</xdr:rowOff>
    </xdr:to>
    <xdr:pic>
      <xdr:nvPicPr>
        <xdr:cNvPr id="5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384107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333375</xdr:colOff>
      <xdr:row>3</xdr:row>
      <xdr:rowOff>238125</xdr:rowOff>
    </xdr:to>
    <xdr:pic>
      <xdr:nvPicPr>
        <xdr:cNvPr id="5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59746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333375</xdr:colOff>
      <xdr:row>3</xdr:row>
      <xdr:rowOff>238125</xdr:rowOff>
    </xdr:to>
    <xdr:pic>
      <xdr:nvPicPr>
        <xdr:cNvPr id="5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89560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</xdr:row>
      <xdr:rowOff>0</xdr:rowOff>
    </xdr:from>
    <xdr:to>
      <xdr:col>28</xdr:col>
      <xdr:colOff>1333500</xdr:colOff>
      <xdr:row>3</xdr:row>
      <xdr:rowOff>457200</xdr:rowOff>
    </xdr:to>
    <xdr:pic>
      <xdr:nvPicPr>
        <xdr:cNvPr id="5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9803725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762000</xdr:colOff>
      <xdr:row>3</xdr:row>
      <xdr:rowOff>485775</xdr:rowOff>
    </xdr:to>
    <xdr:pic>
      <xdr:nvPicPr>
        <xdr:cNvPr id="5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40957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762000</xdr:colOff>
      <xdr:row>3</xdr:row>
      <xdr:rowOff>485775</xdr:rowOff>
    </xdr:to>
    <xdr:pic>
      <xdr:nvPicPr>
        <xdr:cNvPr id="5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88963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1266825</xdr:colOff>
      <xdr:row>3</xdr:row>
      <xdr:rowOff>457200</xdr:rowOff>
    </xdr:to>
    <xdr:pic>
      <xdr:nvPicPr>
        <xdr:cNvPr id="5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769745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21</xdr:col>
      <xdr:colOff>0</xdr:colOff>
      <xdr:row>3</xdr:row>
      <xdr:rowOff>466725</xdr:rowOff>
    </xdr:to>
    <xdr:pic>
      <xdr:nvPicPr>
        <xdr:cNvPr id="5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0373975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23</xdr:col>
      <xdr:colOff>0</xdr:colOff>
      <xdr:row>3</xdr:row>
      <xdr:rowOff>466725</xdr:rowOff>
    </xdr:to>
    <xdr:pic>
      <xdr:nvPicPr>
        <xdr:cNvPr id="6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258377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3</xdr:row>
      <xdr:rowOff>0</xdr:rowOff>
    </xdr:from>
    <xdr:to>
      <xdr:col>24</xdr:col>
      <xdr:colOff>1257300</xdr:colOff>
      <xdr:row>3</xdr:row>
      <xdr:rowOff>457200</xdr:rowOff>
    </xdr:to>
    <xdr:pic>
      <xdr:nvPicPr>
        <xdr:cNvPr id="6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4669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</xdr:row>
      <xdr:rowOff>0</xdr:rowOff>
    </xdr:from>
    <xdr:to>
      <xdr:col>26</xdr:col>
      <xdr:colOff>1314450</xdr:colOff>
      <xdr:row>3</xdr:row>
      <xdr:rowOff>457200</xdr:rowOff>
    </xdr:to>
    <xdr:pic>
      <xdr:nvPicPr>
        <xdr:cNvPr id="6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365325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</xdr:row>
      <xdr:rowOff>0</xdr:rowOff>
    </xdr:from>
    <xdr:to>
      <xdr:col>33</xdr:col>
      <xdr:colOff>4514850</xdr:colOff>
      <xdr:row>3</xdr:row>
      <xdr:rowOff>476250</xdr:rowOff>
    </xdr:to>
    <xdr:pic>
      <xdr:nvPicPr>
        <xdr:cNvPr id="6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7871400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3</xdr:row>
      <xdr:rowOff>0</xdr:rowOff>
    </xdr:from>
    <xdr:to>
      <xdr:col>31</xdr:col>
      <xdr:colOff>428625</xdr:colOff>
      <xdr:row>3</xdr:row>
      <xdr:rowOff>276225</xdr:rowOff>
    </xdr:to>
    <xdr:pic>
      <xdr:nvPicPr>
        <xdr:cNvPr id="6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643312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0</xdr:colOff>
      <xdr:row>3</xdr:row>
      <xdr:rowOff>0</xdr:rowOff>
    </xdr:from>
    <xdr:to>
      <xdr:col>32</xdr:col>
      <xdr:colOff>428625</xdr:colOff>
      <xdr:row>3</xdr:row>
      <xdr:rowOff>276225</xdr:rowOff>
    </xdr:to>
    <xdr:pic>
      <xdr:nvPicPr>
        <xdr:cNvPr id="65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720465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95575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3</xdr:row>
      <xdr:rowOff>0</xdr:rowOff>
    </xdr:from>
    <xdr:to>
      <xdr:col>2</xdr:col>
      <xdr:colOff>371475</xdr:colOff>
      <xdr:row>3</xdr:row>
      <xdr:rowOff>257175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95525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527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266700</xdr:colOff>
      <xdr:row>3</xdr:row>
      <xdr:rowOff>247650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67175" y="2105025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47625</xdr:rowOff>
    </xdr:to>
    <xdr:pic>
      <xdr:nvPicPr>
        <xdr:cNvPr id="6" name="Рисунок 5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6958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333375</xdr:colOff>
      <xdr:row>3</xdr:row>
      <xdr:rowOff>257175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729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762000</xdr:colOff>
      <xdr:row>3</xdr:row>
      <xdr:rowOff>485775</xdr:rowOff>
    </xdr:to>
    <xdr:pic>
      <xdr:nvPicPr>
        <xdr:cNvPr id="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2872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304800</xdr:colOff>
      <xdr:row>3</xdr:row>
      <xdr:rowOff>247650</xdr:rowOff>
    </xdr:to>
    <xdr:pic>
      <xdr:nvPicPr>
        <xdr:cNvPr id="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2016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1285875</xdr:colOff>
      <xdr:row>4</xdr:row>
      <xdr:rowOff>47625</xdr:rowOff>
    </xdr:to>
    <xdr:pic>
      <xdr:nvPicPr>
        <xdr:cNvPr id="10" name="Рисунок 9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7922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323850</xdr:colOff>
      <xdr:row>3</xdr:row>
      <xdr:rowOff>295275</xdr:rowOff>
    </xdr:to>
    <xdr:pic>
      <xdr:nvPicPr>
        <xdr:cNvPr id="11" name="Рисунок 10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61258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20</xdr:col>
      <xdr:colOff>76200</xdr:colOff>
      <xdr:row>3</xdr:row>
      <xdr:rowOff>333375</xdr:rowOff>
    </xdr:to>
    <xdr:pic>
      <xdr:nvPicPr>
        <xdr:cNvPr id="12" name="Рисунок 11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69164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304800</xdr:colOff>
      <xdr:row>3</xdr:row>
      <xdr:rowOff>247650</xdr:rowOff>
    </xdr:to>
    <xdr:pic>
      <xdr:nvPicPr>
        <xdr:cNvPr id="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87071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276225</xdr:colOff>
      <xdr:row>3</xdr:row>
      <xdr:rowOff>247650</xdr:rowOff>
    </xdr:to>
    <xdr:pic>
      <xdr:nvPicPr>
        <xdr:cNvPr id="1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95262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1266825</xdr:colOff>
      <xdr:row>3</xdr:row>
      <xdr:rowOff>457200</xdr:rowOff>
    </xdr:to>
    <xdr:pic>
      <xdr:nvPicPr>
        <xdr:cNvPr id="1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0431125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3</xdr:row>
      <xdr:rowOff>0</xdr:rowOff>
    </xdr:from>
    <xdr:to>
      <xdr:col>23</xdr:col>
      <xdr:colOff>342900</xdr:colOff>
      <xdr:row>3</xdr:row>
      <xdr:rowOff>257175</xdr:rowOff>
    </xdr:to>
    <xdr:pic>
      <xdr:nvPicPr>
        <xdr:cNvPr id="1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17836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3</xdr:row>
      <xdr:rowOff>0</xdr:rowOff>
    </xdr:from>
    <xdr:to>
      <xdr:col>24</xdr:col>
      <xdr:colOff>1381125</xdr:colOff>
      <xdr:row>3</xdr:row>
      <xdr:rowOff>466725</xdr:rowOff>
    </xdr:to>
    <xdr:pic>
      <xdr:nvPicPr>
        <xdr:cNvPr id="1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30314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276225</xdr:colOff>
      <xdr:row>3</xdr:row>
      <xdr:rowOff>238125</xdr:rowOff>
    </xdr:to>
    <xdr:pic>
      <xdr:nvPicPr>
        <xdr:cNvPr id="1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4441150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</xdr:row>
      <xdr:rowOff>0</xdr:rowOff>
    </xdr:from>
    <xdr:to>
      <xdr:col>26</xdr:col>
      <xdr:colOff>1257300</xdr:colOff>
      <xdr:row>3</xdr:row>
      <xdr:rowOff>457200</xdr:rowOff>
    </xdr:to>
    <xdr:pic>
      <xdr:nvPicPr>
        <xdr:cNvPr id="1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174575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333375</xdr:colOff>
      <xdr:row>3</xdr:row>
      <xdr:rowOff>238125</xdr:rowOff>
    </xdr:to>
    <xdr:pic>
      <xdr:nvPicPr>
        <xdr:cNvPr id="20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5557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</xdr:row>
      <xdr:rowOff>0</xdr:rowOff>
    </xdr:from>
    <xdr:to>
      <xdr:col>28</xdr:col>
      <xdr:colOff>1314450</xdr:colOff>
      <xdr:row>3</xdr:row>
      <xdr:rowOff>457200</xdr:rowOff>
    </xdr:to>
    <xdr:pic>
      <xdr:nvPicPr>
        <xdr:cNvPr id="2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9463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333375</xdr:colOff>
      <xdr:row>3</xdr:row>
      <xdr:rowOff>238125</xdr:rowOff>
    </xdr:to>
    <xdr:pic>
      <xdr:nvPicPr>
        <xdr:cNvPr id="2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95179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3</xdr:row>
      <xdr:rowOff>0</xdr:rowOff>
    </xdr:from>
    <xdr:to>
      <xdr:col>31</xdr:col>
      <xdr:colOff>3657600</xdr:colOff>
      <xdr:row>3</xdr:row>
      <xdr:rowOff>333375</xdr:rowOff>
    </xdr:to>
    <xdr:pic>
      <xdr:nvPicPr>
        <xdr:cNvPr id="23" name="Рисунок 22" descr="http://base.garant.ru/files/base/71150640/12861190.png"/>
        <xdr:cNvPicPr/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87065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0</xdr:colOff>
      <xdr:row>3</xdr:row>
      <xdr:rowOff>0</xdr:rowOff>
    </xdr:from>
    <xdr:to>
      <xdr:col>31</xdr:col>
      <xdr:colOff>9525</xdr:colOff>
      <xdr:row>3</xdr:row>
      <xdr:rowOff>457200</xdr:rowOff>
    </xdr:to>
    <xdr:pic>
      <xdr:nvPicPr>
        <xdr:cNvPr id="2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0546675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0</xdr:colOff>
      <xdr:row>3</xdr:row>
      <xdr:rowOff>0</xdr:rowOff>
    </xdr:from>
    <xdr:to>
      <xdr:col>32</xdr:col>
      <xdr:colOff>1314450</xdr:colOff>
      <xdr:row>3</xdr:row>
      <xdr:rowOff>295275</xdr:rowOff>
    </xdr:to>
    <xdr:pic>
      <xdr:nvPicPr>
        <xdr:cNvPr id="25" name="Рисунок 24" descr="http://base.garant.ru/files/base/71150640/2370735380.png"/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5756850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</xdr:row>
      <xdr:rowOff>0</xdr:rowOff>
    </xdr:from>
    <xdr:to>
      <xdr:col>33</xdr:col>
      <xdr:colOff>428625</xdr:colOff>
      <xdr:row>3</xdr:row>
      <xdr:rowOff>276225</xdr:rowOff>
    </xdr:to>
    <xdr:pic>
      <xdr:nvPicPr>
        <xdr:cNvPr id="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712845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0</xdr:colOff>
      <xdr:row>3</xdr:row>
      <xdr:rowOff>0</xdr:rowOff>
    </xdr:from>
    <xdr:to>
      <xdr:col>34</xdr:col>
      <xdr:colOff>428625</xdr:colOff>
      <xdr:row>3</xdr:row>
      <xdr:rowOff>276225</xdr:rowOff>
    </xdr:to>
    <xdr:pic>
      <xdr:nvPicPr>
        <xdr:cNvPr id="2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826192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35</xdr:col>
      <xdr:colOff>0</xdr:colOff>
      <xdr:row>3</xdr:row>
      <xdr:rowOff>0</xdr:rowOff>
    </xdr:from>
    <xdr:to>
      <xdr:col>35</xdr:col>
      <xdr:colOff>4514850</xdr:colOff>
      <xdr:row>3</xdr:row>
      <xdr:rowOff>476250</xdr:rowOff>
    </xdr:to>
    <xdr:pic>
      <xdr:nvPicPr>
        <xdr:cNvPr id="2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8871525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333375</xdr:colOff>
      <xdr:row>3</xdr:row>
      <xdr:rowOff>257175</xdr:rowOff>
    </xdr:to>
    <xdr:pic>
      <xdr:nvPicPr>
        <xdr:cNvPr id="2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771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762000</xdr:colOff>
      <xdr:row>3</xdr:row>
      <xdr:rowOff>485775</xdr:rowOff>
    </xdr:to>
    <xdr:pic>
      <xdr:nvPicPr>
        <xdr:cNvPr id="3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88670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266700</xdr:colOff>
      <xdr:row>3</xdr:row>
      <xdr:rowOff>247650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91575" y="2105025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32" name="Рисунок 31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33" name="Рисунок 32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34" name="Рисунок 33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35" name="Рисунок 34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95575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3</xdr:row>
      <xdr:rowOff>0</xdr:rowOff>
    </xdr:from>
    <xdr:to>
      <xdr:col>2</xdr:col>
      <xdr:colOff>371475</xdr:colOff>
      <xdr:row>3</xdr:row>
      <xdr:rowOff>257175</xdr:rowOff>
    </xdr:to>
    <xdr:pic>
      <xdr:nvPicPr>
        <xdr:cNvPr id="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95525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3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527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266700</xdr:colOff>
      <xdr:row>3</xdr:row>
      <xdr:rowOff>247650</xdr:rowOff>
    </xdr:to>
    <xdr:pic>
      <xdr:nvPicPr>
        <xdr:cNvPr id="3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67175" y="2105025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47625</xdr:rowOff>
    </xdr:to>
    <xdr:pic>
      <xdr:nvPicPr>
        <xdr:cNvPr id="40" name="Рисунок 39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6958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333375</xdr:colOff>
      <xdr:row>3</xdr:row>
      <xdr:rowOff>257175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729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762000</xdr:colOff>
      <xdr:row>3</xdr:row>
      <xdr:rowOff>485775</xdr:rowOff>
    </xdr:to>
    <xdr:pic>
      <xdr:nvPicPr>
        <xdr:cNvPr id="4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2872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304800</xdr:colOff>
      <xdr:row>3</xdr:row>
      <xdr:rowOff>247650</xdr:rowOff>
    </xdr:to>
    <xdr:pic>
      <xdr:nvPicPr>
        <xdr:cNvPr id="4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2016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1285875</xdr:colOff>
      <xdr:row>4</xdr:row>
      <xdr:rowOff>47625</xdr:rowOff>
    </xdr:to>
    <xdr:pic>
      <xdr:nvPicPr>
        <xdr:cNvPr id="44" name="Рисунок 43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7922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323850</xdr:colOff>
      <xdr:row>3</xdr:row>
      <xdr:rowOff>295275</xdr:rowOff>
    </xdr:to>
    <xdr:pic>
      <xdr:nvPicPr>
        <xdr:cNvPr id="45" name="Рисунок 44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61258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20</xdr:col>
      <xdr:colOff>76200</xdr:colOff>
      <xdr:row>3</xdr:row>
      <xdr:rowOff>333375</xdr:rowOff>
    </xdr:to>
    <xdr:pic>
      <xdr:nvPicPr>
        <xdr:cNvPr id="46" name="Рисунок 45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69164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304800</xdr:colOff>
      <xdr:row>3</xdr:row>
      <xdr:rowOff>247650</xdr:rowOff>
    </xdr:to>
    <xdr:pic>
      <xdr:nvPicPr>
        <xdr:cNvPr id="4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87071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276225</xdr:colOff>
      <xdr:row>3</xdr:row>
      <xdr:rowOff>247650</xdr:rowOff>
    </xdr:to>
    <xdr:pic>
      <xdr:nvPicPr>
        <xdr:cNvPr id="4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95262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1266825</xdr:colOff>
      <xdr:row>3</xdr:row>
      <xdr:rowOff>457200</xdr:rowOff>
    </xdr:to>
    <xdr:pic>
      <xdr:nvPicPr>
        <xdr:cNvPr id="4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0431125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3</xdr:row>
      <xdr:rowOff>0</xdr:rowOff>
    </xdr:from>
    <xdr:to>
      <xdr:col>23</xdr:col>
      <xdr:colOff>342900</xdr:colOff>
      <xdr:row>3</xdr:row>
      <xdr:rowOff>257175</xdr:rowOff>
    </xdr:to>
    <xdr:pic>
      <xdr:nvPicPr>
        <xdr:cNvPr id="5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17836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3</xdr:row>
      <xdr:rowOff>0</xdr:rowOff>
    </xdr:from>
    <xdr:to>
      <xdr:col>24</xdr:col>
      <xdr:colOff>1381125</xdr:colOff>
      <xdr:row>3</xdr:row>
      <xdr:rowOff>466725</xdr:rowOff>
    </xdr:to>
    <xdr:pic>
      <xdr:nvPicPr>
        <xdr:cNvPr id="5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30314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276225</xdr:colOff>
      <xdr:row>3</xdr:row>
      <xdr:rowOff>238125</xdr:rowOff>
    </xdr:to>
    <xdr:pic>
      <xdr:nvPicPr>
        <xdr:cNvPr id="5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4441150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</xdr:row>
      <xdr:rowOff>0</xdr:rowOff>
    </xdr:from>
    <xdr:to>
      <xdr:col>26</xdr:col>
      <xdr:colOff>1257300</xdr:colOff>
      <xdr:row>3</xdr:row>
      <xdr:rowOff>457200</xdr:rowOff>
    </xdr:to>
    <xdr:pic>
      <xdr:nvPicPr>
        <xdr:cNvPr id="5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174575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333375</xdr:colOff>
      <xdr:row>3</xdr:row>
      <xdr:rowOff>238125</xdr:rowOff>
    </xdr:to>
    <xdr:pic>
      <xdr:nvPicPr>
        <xdr:cNvPr id="5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5557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</xdr:row>
      <xdr:rowOff>0</xdr:rowOff>
    </xdr:from>
    <xdr:to>
      <xdr:col>28</xdr:col>
      <xdr:colOff>1314450</xdr:colOff>
      <xdr:row>3</xdr:row>
      <xdr:rowOff>457200</xdr:rowOff>
    </xdr:to>
    <xdr:pic>
      <xdr:nvPicPr>
        <xdr:cNvPr id="5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9463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333375</xdr:colOff>
      <xdr:row>3</xdr:row>
      <xdr:rowOff>238125</xdr:rowOff>
    </xdr:to>
    <xdr:pic>
      <xdr:nvPicPr>
        <xdr:cNvPr id="5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95179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3</xdr:row>
      <xdr:rowOff>0</xdr:rowOff>
    </xdr:from>
    <xdr:to>
      <xdr:col>31</xdr:col>
      <xdr:colOff>3657600</xdr:colOff>
      <xdr:row>3</xdr:row>
      <xdr:rowOff>333375</xdr:rowOff>
    </xdr:to>
    <xdr:pic>
      <xdr:nvPicPr>
        <xdr:cNvPr id="57" name="Рисунок 56" descr="http://base.garant.ru/files/base/71150640/12861190.png"/>
        <xdr:cNvPicPr/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87065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0</xdr:colOff>
      <xdr:row>3</xdr:row>
      <xdr:rowOff>0</xdr:rowOff>
    </xdr:from>
    <xdr:to>
      <xdr:col>31</xdr:col>
      <xdr:colOff>9525</xdr:colOff>
      <xdr:row>3</xdr:row>
      <xdr:rowOff>457200</xdr:rowOff>
    </xdr:to>
    <xdr:pic>
      <xdr:nvPicPr>
        <xdr:cNvPr id="5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0546675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0</xdr:colOff>
      <xdr:row>3</xdr:row>
      <xdr:rowOff>0</xdr:rowOff>
    </xdr:from>
    <xdr:to>
      <xdr:col>32</xdr:col>
      <xdr:colOff>1314450</xdr:colOff>
      <xdr:row>3</xdr:row>
      <xdr:rowOff>295275</xdr:rowOff>
    </xdr:to>
    <xdr:pic>
      <xdr:nvPicPr>
        <xdr:cNvPr id="59" name="Рисунок 58" descr="http://base.garant.ru/files/base/71150640/2370735380.png"/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5756850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</xdr:row>
      <xdr:rowOff>0</xdr:rowOff>
    </xdr:from>
    <xdr:to>
      <xdr:col>33</xdr:col>
      <xdr:colOff>428625</xdr:colOff>
      <xdr:row>3</xdr:row>
      <xdr:rowOff>276225</xdr:rowOff>
    </xdr:to>
    <xdr:pic>
      <xdr:nvPicPr>
        <xdr:cNvPr id="6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712845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0</xdr:colOff>
      <xdr:row>3</xdr:row>
      <xdr:rowOff>0</xdr:rowOff>
    </xdr:from>
    <xdr:to>
      <xdr:col>34</xdr:col>
      <xdr:colOff>428625</xdr:colOff>
      <xdr:row>3</xdr:row>
      <xdr:rowOff>276225</xdr:rowOff>
    </xdr:to>
    <xdr:pic>
      <xdr:nvPicPr>
        <xdr:cNvPr id="61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826192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35</xdr:col>
      <xdr:colOff>0</xdr:colOff>
      <xdr:row>3</xdr:row>
      <xdr:rowOff>0</xdr:rowOff>
    </xdr:from>
    <xdr:to>
      <xdr:col>35</xdr:col>
      <xdr:colOff>4514850</xdr:colOff>
      <xdr:row>3</xdr:row>
      <xdr:rowOff>476250</xdr:rowOff>
    </xdr:to>
    <xdr:pic>
      <xdr:nvPicPr>
        <xdr:cNvPr id="62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8871525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333375</xdr:colOff>
      <xdr:row>3</xdr:row>
      <xdr:rowOff>257175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771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762000</xdr:colOff>
      <xdr:row>3</xdr:row>
      <xdr:rowOff>485775</xdr:rowOff>
    </xdr:to>
    <xdr:pic>
      <xdr:nvPicPr>
        <xdr:cNvPr id="6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88670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266700</xdr:colOff>
      <xdr:row>3</xdr:row>
      <xdr:rowOff>247650</xdr:rowOff>
    </xdr:to>
    <xdr:pic>
      <xdr:nvPicPr>
        <xdr:cNvPr id="6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91575" y="2105025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66" name="Рисунок 65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67" name="Рисунок 66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68" name="Рисунок 67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69" name="Рисунок 68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333375</xdr:colOff>
      <xdr:row>3</xdr:row>
      <xdr:rowOff>257175</xdr:rowOff>
    </xdr:to>
    <xdr:pic>
      <xdr:nvPicPr>
        <xdr:cNvPr id="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5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5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304800</xdr:colOff>
      <xdr:row>3</xdr:row>
      <xdr:rowOff>247650</xdr:rowOff>
    </xdr:to>
    <xdr:pic>
      <xdr:nvPicPr>
        <xdr:cNvPr id="5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0</xdr:rowOff>
    </xdr:to>
    <xdr:pic>
      <xdr:nvPicPr>
        <xdr:cNvPr id="57" name="Рисунок 56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323850</xdr:colOff>
      <xdr:row>3</xdr:row>
      <xdr:rowOff>295275</xdr:rowOff>
    </xdr:to>
    <xdr:pic>
      <xdr:nvPicPr>
        <xdr:cNvPr id="58" name="Рисунок 57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1866900</xdr:colOff>
      <xdr:row>3</xdr:row>
      <xdr:rowOff>333375</xdr:rowOff>
    </xdr:to>
    <xdr:pic>
      <xdr:nvPicPr>
        <xdr:cNvPr id="59" name="Рисунок 58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304800</xdr:colOff>
      <xdr:row>3</xdr:row>
      <xdr:rowOff>247650</xdr:rowOff>
    </xdr:to>
    <xdr:pic>
      <xdr:nvPicPr>
        <xdr:cNvPr id="6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276225</xdr:colOff>
      <xdr:row>3</xdr:row>
      <xdr:rowOff>247650</xdr:rowOff>
    </xdr:to>
    <xdr:pic>
      <xdr:nvPicPr>
        <xdr:cNvPr id="6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1266825</xdr:colOff>
      <xdr:row>3</xdr:row>
      <xdr:rowOff>457200</xdr:rowOff>
    </xdr:to>
    <xdr:pic>
      <xdr:nvPicPr>
        <xdr:cNvPr id="6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342900</xdr:colOff>
      <xdr:row>3</xdr:row>
      <xdr:rowOff>257175</xdr:rowOff>
    </xdr:to>
    <xdr:pic>
      <xdr:nvPicPr>
        <xdr:cNvPr id="6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1381125</xdr:colOff>
      <xdr:row>3</xdr:row>
      <xdr:rowOff>466725</xdr:rowOff>
    </xdr:to>
    <xdr:pic>
      <xdr:nvPicPr>
        <xdr:cNvPr id="64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276225</xdr:colOff>
      <xdr:row>3</xdr:row>
      <xdr:rowOff>257175</xdr:rowOff>
    </xdr:to>
    <xdr:pic>
      <xdr:nvPicPr>
        <xdr:cNvPr id="6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1257300</xdr:colOff>
      <xdr:row>3</xdr:row>
      <xdr:rowOff>466725</xdr:rowOff>
    </xdr:to>
    <xdr:pic>
      <xdr:nvPicPr>
        <xdr:cNvPr id="6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238125</xdr:rowOff>
    </xdr:to>
    <xdr:pic>
      <xdr:nvPicPr>
        <xdr:cNvPr id="6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1257300</xdr:colOff>
      <xdr:row>3</xdr:row>
      <xdr:rowOff>457200</xdr:rowOff>
    </xdr:to>
    <xdr:pic>
      <xdr:nvPicPr>
        <xdr:cNvPr id="6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333375</xdr:colOff>
      <xdr:row>3</xdr:row>
      <xdr:rowOff>238125</xdr:rowOff>
    </xdr:to>
    <xdr:pic>
      <xdr:nvPicPr>
        <xdr:cNvPr id="6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1314450</xdr:colOff>
      <xdr:row>3</xdr:row>
      <xdr:rowOff>457200</xdr:rowOff>
    </xdr:to>
    <xdr:pic>
      <xdr:nvPicPr>
        <xdr:cNvPr id="7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333375</xdr:colOff>
      <xdr:row>3</xdr:row>
      <xdr:rowOff>238125</xdr:rowOff>
    </xdr:to>
    <xdr:pic>
      <xdr:nvPicPr>
        <xdr:cNvPr id="71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1333500</xdr:colOff>
      <xdr:row>3</xdr:row>
      <xdr:rowOff>457200</xdr:rowOff>
    </xdr:to>
    <xdr:pic>
      <xdr:nvPicPr>
        <xdr:cNvPr id="72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3657600</xdr:colOff>
      <xdr:row>3</xdr:row>
      <xdr:rowOff>333375</xdr:rowOff>
    </xdr:to>
    <xdr:pic>
      <xdr:nvPicPr>
        <xdr:cNvPr id="73" name="Рисунок 72" descr="http://base.garant.ru/files/base/71150640/12861190.png"/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3</xdr:row>
      <xdr:rowOff>0</xdr:rowOff>
    </xdr:from>
    <xdr:to>
      <xdr:col>24</xdr:col>
      <xdr:colOff>1314450</xdr:colOff>
      <xdr:row>3</xdr:row>
      <xdr:rowOff>295275</xdr:rowOff>
    </xdr:to>
    <xdr:pic>
      <xdr:nvPicPr>
        <xdr:cNvPr id="74" name="Рисунок 73" descr="http://base.garant.ru/files/base/71150640/2370735380.png"/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428625</xdr:colOff>
      <xdr:row>3</xdr:row>
      <xdr:rowOff>276225</xdr:rowOff>
    </xdr:to>
    <xdr:pic>
      <xdr:nvPicPr>
        <xdr:cNvPr id="75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333375</xdr:colOff>
      <xdr:row>3</xdr:row>
      <xdr:rowOff>257175</xdr:rowOff>
    </xdr:to>
    <xdr:pic>
      <xdr:nvPicPr>
        <xdr:cNvPr id="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8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304800</xdr:colOff>
      <xdr:row>3</xdr:row>
      <xdr:rowOff>247650</xdr:rowOff>
    </xdr:to>
    <xdr:pic>
      <xdr:nvPicPr>
        <xdr:cNvPr id="8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323850</xdr:colOff>
      <xdr:row>3</xdr:row>
      <xdr:rowOff>295275</xdr:rowOff>
    </xdr:to>
    <xdr:pic>
      <xdr:nvPicPr>
        <xdr:cNvPr id="82" name="Рисунок 81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304800</xdr:colOff>
      <xdr:row>3</xdr:row>
      <xdr:rowOff>247650</xdr:rowOff>
    </xdr:to>
    <xdr:pic>
      <xdr:nvPicPr>
        <xdr:cNvPr id="8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276225</xdr:colOff>
      <xdr:row>3</xdr:row>
      <xdr:rowOff>247650</xdr:rowOff>
    </xdr:to>
    <xdr:pic>
      <xdr:nvPicPr>
        <xdr:cNvPr id="8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1266825</xdr:colOff>
      <xdr:row>3</xdr:row>
      <xdr:rowOff>457200</xdr:rowOff>
    </xdr:to>
    <xdr:pic>
      <xdr:nvPicPr>
        <xdr:cNvPr id="8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342900</xdr:colOff>
      <xdr:row>3</xdr:row>
      <xdr:rowOff>257175</xdr:rowOff>
    </xdr:to>
    <xdr:pic>
      <xdr:nvPicPr>
        <xdr:cNvPr id="8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1381125</xdr:colOff>
      <xdr:row>3</xdr:row>
      <xdr:rowOff>466725</xdr:rowOff>
    </xdr:to>
    <xdr:pic>
      <xdr:nvPicPr>
        <xdr:cNvPr id="8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276225</xdr:colOff>
      <xdr:row>3</xdr:row>
      <xdr:rowOff>257175</xdr:rowOff>
    </xdr:to>
    <xdr:pic>
      <xdr:nvPicPr>
        <xdr:cNvPr id="8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1257300</xdr:colOff>
      <xdr:row>3</xdr:row>
      <xdr:rowOff>466725</xdr:rowOff>
    </xdr:to>
    <xdr:pic>
      <xdr:nvPicPr>
        <xdr:cNvPr id="8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238125</xdr:rowOff>
    </xdr:to>
    <xdr:pic>
      <xdr:nvPicPr>
        <xdr:cNvPr id="9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1257300</xdr:colOff>
      <xdr:row>3</xdr:row>
      <xdr:rowOff>457200</xdr:rowOff>
    </xdr:to>
    <xdr:pic>
      <xdr:nvPicPr>
        <xdr:cNvPr id="9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333375</xdr:colOff>
      <xdr:row>3</xdr:row>
      <xdr:rowOff>238125</xdr:rowOff>
    </xdr:to>
    <xdr:pic>
      <xdr:nvPicPr>
        <xdr:cNvPr id="9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1314450</xdr:colOff>
      <xdr:row>3</xdr:row>
      <xdr:rowOff>457200</xdr:rowOff>
    </xdr:to>
    <xdr:pic>
      <xdr:nvPicPr>
        <xdr:cNvPr id="93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333375</xdr:colOff>
      <xdr:row>3</xdr:row>
      <xdr:rowOff>238125</xdr:rowOff>
    </xdr:to>
    <xdr:pic>
      <xdr:nvPicPr>
        <xdr:cNvPr id="9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1333500</xdr:colOff>
      <xdr:row>3</xdr:row>
      <xdr:rowOff>457200</xdr:rowOff>
    </xdr:to>
    <xdr:pic>
      <xdr:nvPicPr>
        <xdr:cNvPr id="9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428625</xdr:colOff>
      <xdr:row>3</xdr:row>
      <xdr:rowOff>276225</xdr:rowOff>
    </xdr:to>
    <xdr:pic>
      <xdr:nvPicPr>
        <xdr:cNvPr id="9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0</xdr:rowOff>
    </xdr:to>
    <xdr:pic>
      <xdr:nvPicPr>
        <xdr:cNvPr id="99" name="Рисунок 98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1866900</xdr:colOff>
      <xdr:row>3</xdr:row>
      <xdr:rowOff>333375</xdr:rowOff>
    </xdr:to>
    <xdr:pic>
      <xdr:nvPicPr>
        <xdr:cNvPr id="100" name="Рисунок 99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3657600</xdr:colOff>
      <xdr:row>3</xdr:row>
      <xdr:rowOff>333375</xdr:rowOff>
    </xdr:to>
    <xdr:pic>
      <xdr:nvPicPr>
        <xdr:cNvPr id="101" name="Рисунок 100" descr="http://base.garant.ru/files/base/71150640/12861190.png"/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3</xdr:row>
      <xdr:rowOff>0</xdr:rowOff>
    </xdr:from>
    <xdr:to>
      <xdr:col>24</xdr:col>
      <xdr:colOff>1314450</xdr:colOff>
      <xdr:row>3</xdr:row>
      <xdr:rowOff>295275</xdr:rowOff>
    </xdr:to>
    <xdr:pic>
      <xdr:nvPicPr>
        <xdr:cNvPr id="102" name="Рисунок 101" descr="http://base.garant.ru/files/base/71150640/2370735380.png"/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333375</xdr:colOff>
      <xdr:row>3</xdr:row>
      <xdr:rowOff>257175</xdr:rowOff>
    </xdr:to>
    <xdr:pic>
      <xdr:nvPicPr>
        <xdr:cNvPr id="10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1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10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304800</xdr:colOff>
      <xdr:row>3</xdr:row>
      <xdr:rowOff>247650</xdr:rowOff>
    </xdr:to>
    <xdr:pic>
      <xdr:nvPicPr>
        <xdr:cNvPr id="10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0</xdr:rowOff>
    </xdr:to>
    <xdr:pic>
      <xdr:nvPicPr>
        <xdr:cNvPr id="108" name="Рисунок 107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323850</xdr:colOff>
      <xdr:row>3</xdr:row>
      <xdr:rowOff>295275</xdr:rowOff>
    </xdr:to>
    <xdr:pic>
      <xdr:nvPicPr>
        <xdr:cNvPr id="109" name="Рисунок 108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1866900</xdr:colOff>
      <xdr:row>3</xdr:row>
      <xdr:rowOff>333375</xdr:rowOff>
    </xdr:to>
    <xdr:pic>
      <xdr:nvPicPr>
        <xdr:cNvPr id="110" name="Рисунок 109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304800</xdr:colOff>
      <xdr:row>3</xdr:row>
      <xdr:rowOff>247650</xdr:rowOff>
    </xdr:to>
    <xdr:pic>
      <xdr:nvPicPr>
        <xdr:cNvPr id="11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276225</xdr:colOff>
      <xdr:row>3</xdr:row>
      <xdr:rowOff>247650</xdr:rowOff>
    </xdr:to>
    <xdr:pic>
      <xdr:nvPicPr>
        <xdr:cNvPr id="1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1266825</xdr:colOff>
      <xdr:row>3</xdr:row>
      <xdr:rowOff>457200</xdr:rowOff>
    </xdr:to>
    <xdr:pic>
      <xdr:nvPicPr>
        <xdr:cNvPr id="11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342900</xdr:colOff>
      <xdr:row>3</xdr:row>
      <xdr:rowOff>257175</xdr:rowOff>
    </xdr:to>
    <xdr:pic>
      <xdr:nvPicPr>
        <xdr:cNvPr id="1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1381125</xdr:colOff>
      <xdr:row>3</xdr:row>
      <xdr:rowOff>466725</xdr:rowOff>
    </xdr:to>
    <xdr:pic>
      <xdr:nvPicPr>
        <xdr:cNvPr id="11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276225</xdr:colOff>
      <xdr:row>3</xdr:row>
      <xdr:rowOff>257175</xdr:rowOff>
    </xdr:to>
    <xdr:pic>
      <xdr:nvPicPr>
        <xdr:cNvPr id="11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1257300</xdr:colOff>
      <xdr:row>3</xdr:row>
      <xdr:rowOff>466725</xdr:rowOff>
    </xdr:to>
    <xdr:pic>
      <xdr:nvPicPr>
        <xdr:cNvPr id="11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238125</xdr:rowOff>
    </xdr:to>
    <xdr:pic>
      <xdr:nvPicPr>
        <xdr:cNvPr id="11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1257300</xdr:colOff>
      <xdr:row>3</xdr:row>
      <xdr:rowOff>457200</xdr:rowOff>
    </xdr:to>
    <xdr:pic>
      <xdr:nvPicPr>
        <xdr:cNvPr id="11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333375</xdr:colOff>
      <xdr:row>3</xdr:row>
      <xdr:rowOff>238125</xdr:rowOff>
    </xdr:to>
    <xdr:pic>
      <xdr:nvPicPr>
        <xdr:cNvPr id="120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1314450</xdr:colOff>
      <xdr:row>3</xdr:row>
      <xdr:rowOff>457200</xdr:rowOff>
    </xdr:to>
    <xdr:pic>
      <xdr:nvPicPr>
        <xdr:cNvPr id="12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333375</xdr:colOff>
      <xdr:row>3</xdr:row>
      <xdr:rowOff>238125</xdr:rowOff>
    </xdr:to>
    <xdr:pic>
      <xdr:nvPicPr>
        <xdr:cNvPr id="12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1333500</xdr:colOff>
      <xdr:row>3</xdr:row>
      <xdr:rowOff>457200</xdr:rowOff>
    </xdr:to>
    <xdr:pic>
      <xdr:nvPicPr>
        <xdr:cNvPr id="12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3657600</xdr:colOff>
      <xdr:row>3</xdr:row>
      <xdr:rowOff>333375</xdr:rowOff>
    </xdr:to>
    <xdr:pic>
      <xdr:nvPicPr>
        <xdr:cNvPr id="124" name="Рисунок 123" descr="http://base.garant.ru/files/base/71150640/12861190.png"/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3</xdr:row>
      <xdr:rowOff>0</xdr:rowOff>
    </xdr:from>
    <xdr:to>
      <xdr:col>24</xdr:col>
      <xdr:colOff>1314450</xdr:colOff>
      <xdr:row>3</xdr:row>
      <xdr:rowOff>295275</xdr:rowOff>
    </xdr:to>
    <xdr:pic>
      <xdr:nvPicPr>
        <xdr:cNvPr id="125" name="Рисунок 124" descr="http://base.garant.ru/files/base/71150640/2370735380.png"/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428625</xdr:colOff>
      <xdr:row>3</xdr:row>
      <xdr:rowOff>276225</xdr:rowOff>
    </xdr:to>
    <xdr:pic>
      <xdr:nvPicPr>
        <xdr:cNvPr id="1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333375</xdr:colOff>
      <xdr:row>3</xdr:row>
      <xdr:rowOff>257175</xdr:rowOff>
    </xdr:to>
    <xdr:pic>
      <xdr:nvPicPr>
        <xdr:cNvPr id="1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131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304800</xdr:colOff>
      <xdr:row>3</xdr:row>
      <xdr:rowOff>247650</xdr:rowOff>
    </xdr:to>
    <xdr:pic>
      <xdr:nvPicPr>
        <xdr:cNvPr id="13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323850</xdr:colOff>
      <xdr:row>3</xdr:row>
      <xdr:rowOff>295275</xdr:rowOff>
    </xdr:to>
    <xdr:pic>
      <xdr:nvPicPr>
        <xdr:cNvPr id="133" name="Рисунок 132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304800</xdr:colOff>
      <xdr:row>3</xdr:row>
      <xdr:rowOff>247650</xdr:rowOff>
    </xdr:to>
    <xdr:pic>
      <xdr:nvPicPr>
        <xdr:cNvPr id="13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276225</xdr:colOff>
      <xdr:row>3</xdr:row>
      <xdr:rowOff>247650</xdr:rowOff>
    </xdr:to>
    <xdr:pic>
      <xdr:nvPicPr>
        <xdr:cNvPr id="13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1266825</xdr:colOff>
      <xdr:row>3</xdr:row>
      <xdr:rowOff>457200</xdr:rowOff>
    </xdr:to>
    <xdr:pic>
      <xdr:nvPicPr>
        <xdr:cNvPr id="13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342900</xdr:colOff>
      <xdr:row>3</xdr:row>
      <xdr:rowOff>257175</xdr:rowOff>
    </xdr:to>
    <xdr:pic>
      <xdr:nvPicPr>
        <xdr:cNvPr id="1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1381125</xdr:colOff>
      <xdr:row>3</xdr:row>
      <xdr:rowOff>466725</xdr:rowOff>
    </xdr:to>
    <xdr:pic>
      <xdr:nvPicPr>
        <xdr:cNvPr id="13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276225</xdr:colOff>
      <xdr:row>3</xdr:row>
      <xdr:rowOff>257175</xdr:rowOff>
    </xdr:to>
    <xdr:pic>
      <xdr:nvPicPr>
        <xdr:cNvPr id="13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1257300</xdr:colOff>
      <xdr:row>3</xdr:row>
      <xdr:rowOff>466725</xdr:rowOff>
    </xdr:to>
    <xdr:pic>
      <xdr:nvPicPr>
        <xdr:cNvPr id="14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238125</xdr:rowOff>
    </xdr:to>
    <xdr:pic>
      <xdr:nvPicPr>
        <xdr:cNvPr id="1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1257300</xdr:colOff>
      <xdr:row>3</xdr:row>
      <xdr:rowOff>457200</xdr:rowOff>
    </xdr:to>
    <xdr:pic>
      <xdr:nvPicPr>
        <xdr:cNvPr id="14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333375</xdr:colOff>
      <xdr:row>3</xdr:row>
      <xdr:rowOff>238125</xdr:rowOff>
    </xdr:to>
    <xdr:pic>
      <xdr:nvPicPr>
        <xdr:cNvPr id="14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1314450</xdr:colOff>
      <xdr:row>3</xdr:row>
      <xdr:rowOff>457200</xdr:rowOff>
    </xdr:to>
    <xdr:pic>
      <xdr:nvPicPr>
        <xdr:cNvPr id="14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333375</xdr:colOff>
      <xdr:row>3</xdr:row>
      <xdr:rowOff>238125</xdr:rowOff>
    </xdr:to>
    <xdr:pic>
      <xdr:nvPicPr>
        <xdr:cNvPr id="14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1333500</xdr:colOff>
      <xdr:row>3</xdr:row>
      <xdr:rowOff>457200</xdr:rowOff>
    </xdr:to>
    <xdr:pic>
      <xdr:nvPicPr>
        <xdr:cNvPr id="14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428625</xdr:colOff>
      <xdr:row>3</xdr:row>
      <xdr:rowOff>276225</xdr:rowOff>
    </xdr:to>
    <xdr:pic>
      <xdr:nvPicPr>
        <xdr:cNvPr id="14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0</xdr:rowOff>
    </xdr:to>
    <xdr:pic>
      <xdr:nvPicPr>
        <xdr:cNvPr id="150" name="Рисунок 149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1866900</xdr:colOff>
      <xdr:row>3</xdr:row>
      <xdr:rowOff>333375</xdr:rowOff>
    </xdr:to>
    <xdr:pic>
      <xdr:nvPicPr>
        <xdr:cNvPr id="151" name="Рисунок 150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3657600</xdr:colOff>
      <xdr:row>3</xdr:row>
      <xdr:rowOff>333375</xdr:rowOff>
    </xdr:to>
    <xdr:pic>
      <xdr:nvPicPr>
        <xdr:cNvPr id="152" name="Рисунок 151" descr="http://base.garant.ru/files/base/71150640/12861190.png"/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3</xdr:row>
      <xdr:rowOff>0</xdr:rowOff>
    </xdr:from>
    <xdr:to>
      <xdr:col>24</xdr:col>
      <xdr:colOff>1314450</xdr:colOff>
      <xdr:row>3</xdr:row>
      <xdr:rowOff>295275</xdr:rowOff>
    </xdr:to>
    <xdr:pic>
      <xdr:nvPicPr>
        <xdr:cNvPr id="153" name="Рисунок 152" descr="http://base.garant.ru/files/base/71150640/2370735380.png"/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4514850</xdr:colOff>
      <xdr:row>3</xdr:row>
      <xdr:rowOff>476250</xdr:rowOff>
    </xdr:to>
    <xdr:pic>
      <xdr:nvPicPr>
        <xdr:cNvPr id="15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613600" y="19907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5</xdr:row>
      <xdr:rowOff>304800</xdr:rowOff>
    </xdr:to>
    <xdr:sp macro="" textlink="">
      <xdr:nvSpPr>
        <xdr:cNvPr id="4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/>
        <xdr:cNvSpPr>
          <a:spLocks noChangeAspect="1" noChangeArrowheads="1"/>
        </xdr:cNvSpPr>
      </xdr:nvSpPr>
      <xdr:spPr bwMode="auto">
        <a:xfrm>
          <a:off x="0" y="25241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5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/>
        <xdr:cNvSpPr>
          <a:spLocks noChangeAspect="1" noChangeArrowheads="1"/>
        </xdr:cNvSpPr>
      </xdr:nvSpPr>
      <xdr:spPr bwMode="auto">
        <a:xfrm>
          <a:off x="0" y="57531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90;.&#1089;&#1072;&#1076;&#1099;%20&#1085;&#1072;%202024%20&#1075;&#1086;&#1076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82;&#1086;&#1083;&#1099;%20&#1085;&#1072;%202024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7;.&#1086;&#1073;&#1088;&#1072;&#1079;&#1086;&#1074;&#1072;&#1085;&#1080;&#1077;%20&#1080;%20&#1087;&#1088;&#1086;&#1095;&#1080;&#1077;%20&#1085;&#1072;%202024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ФОТ 2024"/>
    </sheetNames>
    <sheetDataSet>
      <sheetData sheetId="0" refreshError="1"/>
      <sheetData sheetId="1">
        <row r="5">
          <cell r="K5">
            <v>672</v>
          </cell>
          <cell r="N5">
            <v>230.9</v>
          </cell>
          <cell r="T5">
            <v>256.2</v>
          </cell>
          <cell r="W5">
            <v>3330.6</v>
          </cell>
        </row>
        <row r="6">
          <cell r="C6">
            <v>12.75</v>
          </cell>
          <cell r="F6">
            <v>7</v>
          </cell>
          <cell r="K6">
            <v>672</v>
          </cell>
          <cell r="N6">
            <v>461.8</v>
          </cell>
          <cell r="T6">
            <v>512.4</v>
          </cell>
          <cell r="W6">
            <v>3578.3</v>
          </cell>
        </row>
        <row r="7">
          <cell r="C7">
            <v>17.3</v>
          </cell>
          <cell r="F7">
            <v>9.1999999999999993</v>
          </cell>
          <cell r="K7">
            <v>1344</v>
          </cell>
          <cell r="N7">
            <v>461.8</v>
          </cell>
          <cell r="W7">
            <v>5367.5</v>
          </cell>
        </row>
        <row r="8">
          <cell r="C8">
            <v>2.85</v>
          </cell>
          <cell r="F8">
            <v>1.1499999999999999</v>
          </cell>
          <cell r="K8">
            <v>672</v>
          </cell>
          <cell r="N8">
            <v>115.5</v>
          </cell>
          <cell r="W8">
            <v>1445.1</v>
          </cell>
        </row>
        <row r="9">
          <cell r="K9">
            <v>672</v>
          </cell>
          <cell r="N9">
            <v>230.9</v>
          </cell>
          <cell r="W9">
            <v>2477.3000000000002</v>
          </cell>
        </row>
        <row r="10">
          <cell r="K10">
            <v>672</v>
          </cell>
          <cell r="N10">
            <v>346.4</v>
          </cell>
          <cell r="T10">
            <v>102.5</v>
          </cell>
          <cell r="W10">
            <v>2614.9</v>
          </cell>
        </row>
        <row r="11">
          <cell r="K11">
            <v>672</v>
          </cell>
          <cell r="N11">
            <v>230.9</v>
          </cell>
          <cell r="W11">
            <v>3027.8</v>
          </cell>
        </row>
        <row r="12">
          <cell r="K12">
            <v>1344</v>
          </cell>
          <cell r="N12">
            <v>346.4</v>
          </cell>
          <cell r="W12">
            <v>5229.8999999999996</v>
          </cell>
        </row>
        <row r="13">
          <cell r="K13">
            <v>672</v>
          </cell>
          <cell r="N13">
            <v>196.3</v>
          </cell>
          <cell r="W13">
            <v>2959</v>
          </cell>
        </row>
        <row r="14">
          <cell r="C14">
            <v>13.5</v>
          </cell>
          <cell r="K14">
            <v>672</v>
          </cell>
          <cell r="N14">
            <v>230.9</v>
          </cell>
          <cell r="T14">
            <v>512.4</v>
          </cell>
          <cell r="W14">
            <v>2752.6</v>
          </cell>
        </row>
        <row r="15">
          <cell r="K15">
            <v>1344</v>
          </cell>
          <cell r="N15">
            <v>646.5</v>
          </cell>
          <cell r="W15">
            <v>4404.1000000000004</v>
          </cell>
        </row>
        <row r="16">
          <cell r="K16">
            <v>672</v>
          </cell>
          <cell r="N16">
            <v>230.9</v>
          </cell>
          <cell r="W16">
            <v>2477.3000000000002</v>
          </cell>
        </row>
        <row r="17">
          <cell r="C17">
            <v>8.15</v>
          </cell>
          <cell r="K17">
            <v>672</v>
          </cell>
          <cell r="N17">
            <v>230.9</v>
          </cell>
          <cell r="W17">
            <v>2614.9</v>
          </cell>
        </row>
        <row r="18">
          <cell r="K18">
            <v>1344</v>
          </cell>
          <cell r="N18">
            <v>646.5</v>
          </cell>
          <cell r="W18">
            <v>3991.2</v>
          </cell>
        </row>
        <row r="19">
          <cell r="K19">
            <v>1344</v>
          </cell>
          <cell r="N19">
            <v>461.8</v>
          </cell>
          <cell r="T19">
            <v>512.4</v>
          </cell>
          <cell r="W19">
            <v>4541.7</v>
          </cell>
        </row>
        <row r="20">
          <cell r="K20">
            <v>940.8</v>
          </cell>
          <cell r="N20">
            <v>519.5</v>
          </cell>
          <cell r="T20">
            <v>256.2</v>
          </cell>
          <cell r="W20">
            <v>4060</v>
          </cell>
        </row>
        <row r="21">
          <cell r="C21">
            <v>6.5</v>
          </cell>
          <cell r="K21">
            <v>672</v>
          </cell>
          <cell r="N21">
            <v>230.9</v>
          </cell>
          <cell r="W21">
            <v>2339.6999999999998</v>
          </cell>
        </row>
        <row r="22">
          <cell r="C22">
            <v>9.15</v>
          </cell>
          <cell r="K22">
            <v>672</v>
          </cell>
          <cell r="N22">
            <v>230.9</v>
          </cell>
          <cell r="W22">
            <v>2752.6</v>
          </cell>
        </row>
        <row r="23">
          <cell r="K23">
            <v>672</v>
          </cell>
          <cell r="N23">
            <v>230.9</v>
          </cell>
          <cell r="W23">
            <v>2890.2</v>
          </cell>
        </row>
        <row r="24">
          <cell r="K24">
            <v>672</v>
          </cell>
          <cell r="N24">
            <v>438.7</v>
          </cell>
          <cell r="W24">
            <v>2614.9</v>
          </cell>
        </row>
        <row r="25">
          <cell r="K25">
            <v>672</v>
          </cell>
          <cell r="N25">
            <v>230.9</v>
          </cell>
          <cell r="W25">
            <v>4128.8</v>
          </cell>
        </row>
        <row r="26">
          <cell r="K26">
            <v>1344</v>
          </cell>
          <cell r="N26">
            <v>461.8</v>
          </cell>
          <cell r="W26">
            <v>4472.8999999999996</v>
          </cell>
        </row>
        <row r="27">
          <cell r="C27">
            <v>9</v>
          </cell>
          <cell r="K27">
            <v>672</v>
          </cell>
          <cell r="N27">
            <v>230.9</v>
          </cell>
          <cell r="W27">
            <v>2683.7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ФОТ на 2024"/>
    </sheetNames>
    <sheetDataSet>
      <sheetData sheetId="0">
        <row r="5">
          <cell r="C5">
            <v>70</v>
          </cell>
        </row>
        <row r="6">
          <cell r="C6">
            <v>214</v>
          </cell>
        </row>
        <row r="7">
          <cell r="C7">
            <v>260</v>
          </cell>
        </row>
        <row r="8">
          <cell r="C8">
            <v>30</v>
          </cell>
        </row>
        <row r="9">
          <cell r="C9">
            <v>232</v>
          </cell>
        </row>
        <row r="10">
          <cell r="C10">
            <v>340</v>
          </cell>
        </row>
        <row r="11">
          <cell r="C11">
            <v>51</v>
          </cell>
        </row>
        <row r="12">
          <cell r="C12">
            <v>537</v>
          </cell>
        </row>
        <row r="13">
          <cell r="C13">
            <v>666</v>
          </cell>
        </row>
        <row r="14">
          <cell r="C14">
            <v>87</v>
          </cell>
        </row>
        <row r="15">
          <cell r="C15">
            <v>210</v>
          </cell>
        </row>
        <row r="16">
          <cell r="C16">
            <v>227</v>
          </cell>
        </row>
        <row r="18">
          <cell r="C18">
            <v>320</v>
          </cell>
        </row>
        <row r="19">
          <cell r="C19">
            <v>386</v>
          </cell>
        </row>
        <row r="20">
          <cell r="C20">
            <v>43</v>
          </cell>
        </row>
        <row r="21">
          <cell r="C21">
            <v>465</v>
          </cell>
        </row>
        <row r="22">
          <cell r="C22">
            <v>572</v>
          </cell>
        </row>
        <row r="23">
          <cell r="C23">
            <v>66</v>
          </cell>
        </row>
        <row r="24">
          <cell r="C24">
            <v>307</v>
          </cell>
        </row>
        <row r="25">
          <cell r="C25">
            <v>367</v>
          </cell>
        </row>
        <row r="27">
          <cell r="C27">
            <v>66</v>
          </cell>
        </row>
        <row r="28">
          <cell r="C28">
            <v>41</v>
          </cell>
        </row>
        <row r="29">
          <cell r="C29">
            <v>530</v>
          </cell>
        </row>
        <row r="32">
          <cell r="C32">
            <v>108</v>
          </cell>
        </row>
        <row r="33">
          <cell r="C33">
            <v>136</v>
          </cell>
        </row>
        <row r="36">
          <cell r="C36">
            <v>148</v>
          </cell>
        </row>
        <row r="37">
          <cell r="C37">
            <v>177</v>
          </cell>
        </row>
        <row r="38">
          <cell r="C38">
            <v>12</v>
          </cell>
        </row>
        <row r="39">
          <cell r="C39">
            <v>295</v>
          </cell>
        </row>
        <row r="40">
          <cell r="C40">
            <v>351</v>
          </cell>
        </row>
        <row r="41">
          <cell r="C41">
            <v>31</v>
          </cell>
        </row>
        <row r="42">
          <cell r="C42">
            <v>22</v>
          </cell>
        </row>
        <row r="43">
          <cell r="C43">
            <v>31</v>
          </cell>
        </row>
        <row r="44">
          <cell r="C44">
            <v>36</v>
          </cell>
        </row>
        <row r="45">
          <cell r="C45">
            <v>76</v>
          </cell>
        </row>
        <row r="46">
          <cell r="C46">
            <v>12</v>
          </cell>
        </row>
        <row r="47">
          <cell r="C47">
            <v>62</v>
          </cell>
        </row>
        <row r="49">
          <cell r="C49">
            <v>74</v>
          </cell>
        </row>
        <row r="50">
          <cell r="C50">
            <v>68</v>
          </cell>
        </row>
      </sheetData>
      <sheetData sheetId="1">
        <row r="6">
          <cell r="M6">
            <v>4200</v>
          </cell>
          <cell r="P6">
            <v>614.4</v>
          </cell>
          <cell r="S6">
            <v>36010.5</v>
          </cell>
          <cell r="V6">
            <v>692.7</v>
          </cell>
          <cell r="Y6">
            <v>2994.7</v>
          </cell>
        </row>
        <row r="7">
          <cell r="E7">
            <v>9.65</v>
          </cell>
          <cell r="M7">
            <v>672</v>
          </cell>
          <cell r="P7">
            <v>230.9</v>
          </cell>
          <cell r="V7">
            <v>0</v>
          </cell>
          <cell r="Y7">
            <v>2240.1</v>
          </cell>
        </row>
        <row r="8">
          <cell r="M8">
            <v>4200</v>
          </cell>
          <cell r="P8">
            <v>1996.8</v>
          </cell>
          <cell r="S8">
            <v>38399.799999999996</v>
          </cell>
          <cell r="V8">
            <v>461.8</v>
          </cell>
          <cell r="Y8">
            <v>2994.7</v>
          </cell>
        </row>
        <row r="9">
          <cell r="M9">
            <v>6300</v>
          </cell>
          <cell r="P9">
            <v>2457.6</v>
          </cell>
          <cell r="S9">
            <v>68819.899999999994</v>
          </cell>
          <cell r="V9">
            <v>923.6</v>
          </cell>
          <cell r="Y9">
            <v>6602.4</v>
          </cell>
        </row>
        <row r="10">
          <cell r="M10">
            <v>0</v>
          </cell>
          <cell r="V10">
            <v>0</v>
          </cell>
          <cell r="Y10">
            <v>943.2</v>
          </cell>
        </row>
        <row r="11">
          <cell r="M11">
            <v>2520</v>
          </cell>
          <cell r="P11">
            <v>921.6</v>
          </cell>
          <cell r="S11">
            <v>29957.1</v>
          </cell>
          <cell r="V11">
            <v>461.8</v>
          </cell>
          <cell r="Y11">
            <v>2994.7</v>
          </cell>
        </row>
        <row r="12">
          <cell r="M12">
            <v>5040</v>
          </cell>
          <cell r="P12">
            <v>1843.2</v>
          </cell>
          <cell r="S12">
            <v>39964.200000000004</v>
          </cell>
          <cell r="V12">
            <v>692.7</v>
          </cell>
          <cell r="Y12">
            <v>8960.4</v>
          </cell>
        </row>
        <row r="13">
          <cell r="M13">
            <v>5880</v>
          </cell>
          <cell r="P13">
            <v>2150.4</v>
          </cell>
          <cell r="S13">
            <v>63960</v>
          </cell>
          <cell r="V13">
            <v>230.9</v>
          </cell>
          <cell r="Y13">
            <v>7451.3</v>
          </cell>
        </row>
        <row r="14">
          <cell r="M14">
            <v>4200</v>
          </cell>
          <cell r="P14">
            <v>1075.2</v>
          </cell>
          <cell r="S14">
            <v>41588.5</v>
          </cell>
          <cell r="V14">
            <v>461.8</v>
          </cell>
          <cell r="Y14">
            <v>4173.7</v>
          </cell>
        </row>
        <row r="15">
          <cell r="M15">
            <v>6300</v>
          </cell>
          <cell r="P15">
            <v>3072</v>
          </cell>
          <cell r="S15">
            <v>80393.399999999994</v>
          </cell>
          <cell r="V15">
            <v>461.8</v>
          </cell>
          <cell r="Y15">
            <v>7333.4</v>
          </cell>
        </row>
        <row r="16">
          <cell r="M16">
            <v>672</v>
          </cell>
          <cell r="P16">
            <v>173.2</v>
          </cell>
          <cell r="Y16">
            <v>2711.7</v>
          </cell>
        </row>
        <row r="17">
          <cell r="M17">
            <v>3360</v>
          </cell>
          <cell r="P17">
            <v>1228.8</v>
          </cell>
          <cell r="S17">
            <v>35388.6</v>
          </cell>
          <cell r="V17">
            <v>635</v>
          </cell>
          <cell r="Y17">
            <v>3702.1</v>
          </cell>
        </row>
        <row r="18">
          <cell r="E18">
            <v>11.8</v>
          </cell>
          <cell r="M18">
            <v>672</v>
          </cell>
          <cell r="P18">
            <v>230.9</v>
          </cell>
          <cell r="Y18">
            <v>2358</v>
          </cell>
        </row>
        <row r="19">
          <cell r="M19">
            <v>3360</v>
          </cell>
          <cell r="P19">
            <v>768</v>
          </cell>
          <cell r="S19">
            <v>29992.699999999997</v>
          </cell>
          <cell r="V19">
            <v>230.9</v>
          </cell>
          <cell r="Y19">
            <v>2876.8</v>
          </cell>
        </row>
        <row r="20">
          <cell r="M20">
            <v>3780</v>
          </cell>
          <cell r="P20">
            <v>1228.8</v>
          </cell>
          <cell r="S20">
            <v>37958.6</v>
          </cell>
          <cell r="V20">
            <v>692.7</v>
          </cell>
          <cell r="Y20">
            <v>3761</v>
          </cell>
        </row>
        <row r="22">
          <cell r="M22">
            <v>1680</v>
          </cell>
          <cell r="P22">
            <v>153.6</v>
          </cell>
          <cell r="S22">
            <v>17889.199999999997</v>
          </cell>
          <cell r="V22">
            <v>115.5</v>
          </cell>
          <cell r="Y22">
            <v>3467.1</v>
          </cell>
        </row>
        <row r="23">
          <cell r="E23">
            <v>3.6</v>
          </cell>
          <cell r="H23">
            <v>2.2999999999999998</v>
          </cell>
          <cell r="M23">
            <v>672</v>
          </cell>
          <cell r="P23">
            <v>230.9</v>
          </cell>
          <cell r="V23">
            <v>0</v>
          </cell>
          <cell r="Y23">
            <v>1651.5</v>
          </cell>
        </row>
        <row r="24">
          <cell r="M24">
            <v>1680</v>
          </cell>
          <cell r="P24">
            <v>1382.4</v>
          </cell>
          <cell r="S24">
            <v>26696.9</v>
          </cell>
          <cell r="V24">
            <v>230.9</v>
          </cell>
          <cell r="Y24">
            <v>3194.1</v>
          </cell>
        </row>
        <row r="25">
          <cell r="M25">
            <v>672</v>
          </cell>
          <cell r="P25">
            <v>230.9</v>
          </cell>
          <cell r="V25">
            <v>0</v>
          </cell>
          <cell r="Y25">
            <v>2959</v>
          </cell>
        </row>
        <row r="26">
          <cell r="M26">
            <v>1680</v>
          </cell>
          <cell r="P26">
            <v>921.6</v>
          </cell>
          <cell r="S26">
            <v>17761.5</v>
          </cell>
          <cell r="V26">
            <v>230.9</v>
          </cell>
          <cell r="Y26">
            <v>3262.4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Фот на 2024"/>
    </sheetNames>
    <sheetDataSet>
      <sheetData sheetId="0"/>
      <sheetData sheetId="1">
        <row r="4">
          <cell r="G4">
            <v>2688</v>
          </cell>
          <cell r="J4">
            <v>6249</v>
          </cell>
        </row>
        <row r="5">
          <cell r="G5">
            <v>1344</v>
          </cell>
          <cell r="J5">
            <v>3926.2</v>
          </cell>
        </row>
        <row r="6">
          <cell r="G6">
            <v>2016</v>
          </cell>
          <cell r="J6">
            <v>6166.8</v>
          </cell>
        </row>
        <row r="7">
          <cell r="G7">
            <v>1344</v>
          </cell>
          <cell r="J7">
            <v>2939.5</v>
          </cell>
        </row>
        <row r="12">
          <cell r="G12">
            <v>1212</v>
          </cell>
          <cell r="J12">
            <v>461.80799999999999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0"/>
  <sheetViews>
    <sheetView tabSelected="1" workbookViewId="0">
      <selection activeCell="L1" sqref="L1:O1"/>
    </sheetView>
  </sheetViews>
  <sheetFormatPr defaultColWidth="9.109375" defaultRowHeight="13.8" x14ac:dyDescent="0.25"/>
  <cols>
    <col min="1" max="1" width="16.5546875" style="2" customWidth="1"/>
    <col min="2" max="2" width="25.109375" style="2" customWidth="1"/>
    <col min="3" max="3" width="6.33203125" style="53" customWidth="1"/>
    <col min="4" max="4" width="6.5546875" style="53" customWidth="1"/>
    <col min="5" max="5" width="6.88671875" style="53" customWidth="1"/>
    <col min="6" max="6" width="13.6640625" style="53" customWidth="1"/>
    <col min="7" max="7" width="11.88671875" style="53" customWidth="1"/>
    <col min="8" max="8" width="22.88671875" style="53" customWidth="1"/>
    <col min="9" max="9" width="15.88671875" style="53" customWidth="1"/>
    <col min="10" max="10" width="7.6640625" style="53" customWidth="1"/>
    <col min="11" max="11" width="13" style="53" customWidth="1"/>
    <col min="12" max="12" width="13.5546875" style="53" customWidth="1"/>
    <col min="13" max="13" width="23" style="53" customWidth="1"/>
    <col min="14" max="14" width="15.33203125" style="53" customWidth="1"/>
    <col min="15" max="15" width="15.109375" style="53" customWidth="1"/>
    <col min="16" max="16" width="27.44140625" style="54" customWidth="1"/>
    <col min="17" max="18" width="12.33203125" style="53" customWidth="1"/>
    <col min="19" max="19" width="21.44140625" style="53" customWidth="1"/>
    <col min="20" max="20" width="18.6640625" style="55" customWidth="1"/>
    <col min="21" max="21" width="20.6640625" style="53" customWidth="1"/>
    <col min="22" max="22" width="12.44140625" style="55" customWidth="1"/>
    <col min="23" max="23" width="18.88671875" style="53" customWidth="1"/>
    <col min="24" max="24" width="12.44140625" style="53" customWidth="1"/>
    <col min="25" max="25" width="19.5546875" style="53" customWidth="1"/>
    <col min="26" max="26" width="20.88671875" style="53" customWidth="1"/>
    <col min="27" max="27" width="23.88671875" style="53" customWidth="1"/>
    <col min="28" max="28" width="12.6640625" style="53" customWidth="1"/>
    <col min="29" max="29" width="21.5546875" style="53" customWidth="1"/>
    <col min="30" max="30" width="57" style="54" customWidth="1"/>
    <col min="31" max="31" width="20.88671875" style="54" customWidth="1"/>
    <col min="32" max="32" width="11.5546875" style="53" customWidth="1"/>
    <col min="33" max="33" width="10" style="53" customWidth="1"/>
    <col min="34" max="34" width="68" style="53" customWidth="1"/>
    <col min="35" max="35" width="14.109375" style="53" customWidth="1"/>
    <col min="36" max="16384" width="9.109375" style="53"/>
  </cols>
  <sheetData>
    <row r="1" spans="1:35" ht="15" thickBot="1" x14ac:dyDescent="0.35">
      <c r="F1" s="237" t="s">
        <v>115</v>
      </c>
      <c r="G1" s="237"/>
      <c r="H1" s="237"/>
      <c r="I1" s="237"/>
      <c r="L1" s="266" t="s">
        <v>116</v>
      </c>
      <c r="M1" s="265"/>
      <c r="N1" s="265"/>
      <c r="O1" s="265"/>
    </row>
    <row r="2" spans="1:35" s="2" customFormat="1" ht="19.5" customHeight="1" thickBot="1" x14ac:dyDescent="0.35">
      <c r="A2" s="238" t="s">
        <v>30</v>
      </c>
      <c r="B2" s="240" t="s">
        <v>38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1"/>
      <c r="Q2" s="242" t="s">
        <v>51</v>
      </c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4"/>
      <c r="AE2" s="229" t="s">
        <v>53</v>
      </c>
      <c r="AF2" s="229" t="s">
        <v>54</v>
      </c>
      <c r="AG2" s="229" t="s">
        <v>54</v>
      </c>
      <c r="AH2" s="231" t="s">
        <v>55</v>
      </c>
      <c r="AI2" s="233" t="s">
        <v>56</v>
      </c>
    </row>
    <row r="3" spans="1:35" s="2" customFormat="1" ht="130.5" customHeight="1" thickBot="1" x14ac:dyDescent="0.3">
      <c r="A3" s="239"/>
      <c r="B3" s="81" t="s">
        <v>22</v>
      </c>
      <c r="C3" s="82" t="s">
        <v>25</v>
      </c>
      <c r="D3" s="82" t="s">
        <v>29</v>
      </c>
      <c r="E3" s="82" t="s">
        <v>26</v>
      </c>
      <c r="F3" s="82" t="s">
        <v>32</v>
      </c>
      <c r="G3" s="82" t="s">
        <v>31</v>
      </c>
      <c r="H3" s="82" t="s">
        <v>34</v>
      </c>
      <c r="I3" s="83"/>
      <c r="J3" s="84" t="s">
        <v>28</v>
      </c>
      <c r="K3" s="84" t="s">
        <v>33</v>
      </c>
      <c r="L3" s="82" t="s">
        <v>31</v>
      </c>
      <c r="M3" s="82" t="s">
        <v>34</v>
      </c>
      <c r="N3" s="85"/>
      <c r="O3" s="86" t="s">
        <v>35</v>
      </c>
      <c r="P3" s="84" t="s">
        <v>36</v>
      </c>
      <c r="Q3" s="84" t="s">
        <v>107</v>
      </c>
      <c r="R3" s="84" t="s">
        <v>39</v>
      </c>
      <c r="S3" s="82" t="s">
        <v>40</v>
      </c>
      <c r="T3" s="87" t="s">
        <v>41</v>
      </c>
      <c r="U3" s="82" t="s">
        <v>42</v>
      </c>
      <c r="V3" s="87" t="s">
        <v>43</v>
      </c>
      <c r="W3" s="82" t="s">
        <v>44</v>
      </c>
      <c r="X3" s="84" t="s">
        <v>45</v>
      </c>
      <c r="Y3" s="82" t="s">
        <v>46</v>
      </c>
      <c r="Z3" s="84" t="s">
        <v>47</v>
      </c>
      <c r="AA3" s="82" t="s">
        <v>48</v>
      </c>
      <c r="AB3" s="84" t="s">
        <v>49</v>
      </c>
      <c r="AC3" s="82" t="s">
        <v>50</v>
      </c>
      <c r="AD3" s="84" t="s">
        <v>52</v>
      </c>
      <c r="AE3" s="236"/>
      <c r="AF3" s="230"/>
      <c r="AG3" s="230"/>
      <c r="AH3" s="232"/>
      <c r="AI3" s="234"/>
    </row>
    <row r="4" spans="1:35" ht="59.25" customHeight="1" thickBot="1" x14ac:dyDescent="0.3">
      <c r="A4" s="88"/>
      <c r="B4" s="89"/>
      <c r="C4" s="90"/>
      <c r="D4" s="90"/>
      <c r="E4" s="90"/>
      <c r="F4" s="90"/>
      <c r="G4" s="90"/>
      <c r="H4" s="90"/>
      <c r="I4" s="91" t="s">
        <v>27</v>
      </c>
      <c r="J4" s="92"/>
      <c r="K4" s="92"/>
      <c r="L4" s="92"/>
      <c r="M4" s="92"/>
      <c r="N4" s="91" t="s">
        <v>27</v>
      </c>
      <c r="O4" s="91"/>
      <c r="P4" s="91"/>
      <c r="Q4" s="93"/>
      <c r="R4" s="93"/>
      <c r="S4" s="93"/>
      <c r="T4" s="94"/>
      <c r="U4" s="91"/>
      <c r="V4" s="94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5"/>
      <c r="AI4" s="96"/>
    </row>
    <row r="5" spans="1:35" ht="60" customHeight="1" x14ac:dyDescent="0.25">
      <c r="A5" s="235" t="s">
        <v>0</v>
      </c>
      <c r="B5" s="98" t="s">
        <v>23</v>
      </c>
      <c r="C5" s="99">
        <v>4</v>
      </c>
      <c r="D5" s="100">
        <v>99</v>
      </c>
      <c r="E5" s="100">
        <v>12</v>
      </c>
      <c r="F5" s="101">
        <f>ROUND((E5/D5),5)</f>
        <v>0.12121</v>
      </c>
      <c r="G5" s="102">
        <f>ROUND((42700*12*1.302),1)</f>
        <v>667144.80000000005</v>
      </c>
      <c r="H5" s="103">
        <f>ROUND((F5*G5),4)</f>
        <v>80864.621199999994</v>
      </c>
      <c r="I5" s="104">
        <f>H5*D5</f>
        <v>8005597.4987999992</v>
      </c>
      <c r="J5" s="105">
        <v>5</v>
      </c>
      <c r="K5" s="106">
        <f>ROUND((J5/D5),5)</f>
        <v>5.0509999999999999E-2</v>
      </c>
      <c r="L5" s="107">
        <f>ROUND((22938*12*1.302),1)</f>
        <v>358383.3</v>
      </c>
      <c r="M5" s="104">
        <f>ROUND((K5*L5),2)</f>
        <v>18101.939999999999</v>
      </c>
      <c r="N5" s="104">
        <f>ROUND((D5*M5),2)</f>
        <v>1792092.06</v>
      </c>
      <c r="O5" s="108">
        <v>5400</v>
      </c>
      <c r="P5" s="109">
        <f>H5+M5+O5</f>
        <v>104366.5612</v>
      </c>
      <c r="Q5" s="110">
        <f t="shared" ref="Q5:Q16" si="0">248*D5</f>
        <v>24552</v>
      </c>
      <c r="R5" s="110">
        <v>2104300</v>
      </c>
      <c r="S5" s="111">
        <f>ROUND(((R5/(Q5+Q6))*248),3)</f>
        <v>17248.361000000001</v>
      </c>
      <c r="T5" s="112">
        <v>498200</v>
      </c>
      <c r="U5" s="101">
        <f>ROUND(((T5/(Q5+Q6))*248),4)</f>
        <v>4083.6066000000001</v>
      </c>
      <c r="V5" s="112">
        <v>52200</v>
      </c>
      <c r="W5" s="101">
        <f>ROUND(((V5/(Q5+Q6))*248),4)</f>
        <v>427.8689</v>
      </c>
      <c r="X5" s="112"/>
      <c r="Y5" s="101">
        <f>ROUND(((X5/(Q5+Q6))*247),3)</f>
        <v>0</v>
      </c>
      <c r="Z5" s="100">
        <f>ROUND((('[1]ФОТ 2024'!K5+'[1]ФОТ 2024'!N5+'[1]ФОТ 2024'!T5+'[1]ФОТ 2024'!W5)*1.302*1000),1)</f>
        <v>5845589.4000000004</v>
      </c>
      <c r="AA5" s="101">
        <f>ROUND(((Z5/(Q5+Q6))*248),3)</f>
        <v>47914.667000000001</v>
      </c>
      <c r="AB5" s="100">
        <v>1175900</v>
      </c>
      <c r="AC5" s="101">
        <f>ROUND(((AB5/(Q5+Q6))*248),3)</f>
        <v>9638.5249999999996</v>
      </c>
      <c r="AD5" s="113">
        <f>S5+U5+W5+Y5+AA5+AC5</f>
        <v>79313.0285</v>
      </c>
      <c r="AE5" s="113">
        <f>P5+AD5</f>
        <v>183679.58970000001</v>
      </c>
      <c r="AF5" s="100">
        <v>148894.96600000001</v>
      </c>
      <c r="AG5" s="101">
        <f>(AF5/(D5+D6))*D5</f>
        <v>120824.60355737706</v>
      </c>
      <c r="AH5" s="114">
        <f>ROUND(((AE5*D5)+AG5),2)</f>
        <v>18305103.98</v>
      </c>
      <c r="AI5" s="115">
        <f>AH5+AH6</f>
        <v>23742135</v>
      </c>
    </row>
    <row r="6" spans="1:35" ht="47.25" customHeight="1" x14ac:dyDescent="0.25">
      <c r="A6" s="225"/>
      <c r="B6" s="3" t="s">
        <v>24</v>
      </c>
      <c r="C6" s="20">
        <v>2</v>
      </c>
      <c r="D6" s="20">
        <v>23</v>
      </c>
      <c r="E6" s="20">
        <v>4.6500000000000004</v>
      </c>
      <c r="F6" s="6">
        <f t="shared" ref="F6:F43" si="1">ROUND((E6/D6),5)</f>
        <v>0.20216999999999999</v>
      </c>
      <c r="G6" s="10">
        <f t="shared" ref="G6:G46" si="2">ROUND((42700*12*1.302),1)</f>
        <v>667144.80000000005</v>
      </c>
      <c r="H6" s="7">
        <f>ROUND((F6*G6),4)</f>
        <v>134876.6642</v>
      </c>
      <c r="I6" s="8">
        <f>H6*D6</f>
        <v>3102163.2766</v>
      </c>
      <c r="J6" s="11">
        <v>1</v>
      </c>
      <c r="K6" s="13">
        <f t="shared" ref="K6:K45" si="3">ROUND((J6/D6),5)</f>
        <v>4.3479999999999998E-2</v>
      </c>
      <c r="L6" s="14">
        <f t="shared" ref="L6:L46" si="4">ROUND((22938*12*1.302),1)</f>
        <v>358383.3</v>
      </c>
      <c r="M6" s="8">
        <f>ROUND((K6*L6),2)</f>
        <v>15582.51</v>
      </c>
      <c r="N6" s="8">
        <f>ROUND((D6*M6),2)</f>
        <v>358397.73</v>
      </c>
      <c r="O6" s="57">
        <v>5400</v>
      </c>
      <c r="P6" s="15">
        <f t="shared" ref="P6:P41" si="5">H6+M6+O6</f>
        <v>155859.17420000001</v>
      </c>
      <c r="Q6" s="16">
        <f t="shared" si="0"/>
        <v>5704</v>
      </c>
      <c r="R6" s="58"/>
      <c r="S6" s="17">
        <f>ROUND(((R5/(Q5+Q6))*248),3)</f>
        <v>17248.361000000001</v>
      </c>
      <c r="T6" s="56"/>
      <c r="U6" s="6">
        <f>ROUND(((T5/(Q5+Q6))*248),4)</f>
        <v>4083.6066000000001</v>
      </c>
      <c r="V6" s="56"/>
      <c r="W6" s="6">
        <f>ROUND(((V5/(Q5+Q6))*248),4)</f>
        <v>427.8689</v>
      </c>
      <c r="X6" s="6"/>
      <c r="Y6" s="6">
        <f>ROUND(((X5/(Q5+Q6))*247),3)</f>
        <v>0</v>
      </c>
      <c r="Z6" s="20"/>
      <c r="AA6" s="6">
        <f>ROUND(((Z5/(Q5+Q6))*248),3)</f>
        <v>47914.667000000001</v>
      </c>
      <c r="AB6" s="20"/>
      <c r="AC6" s="6">
        <f>ROUND(((AB5/(Q5+Q6))*248),3)</f>
        <v>9638.5249999999996</v>
      </c>
      <c r="AD6" s="26">
        <f t="shared" ref="AD6:AD43" si="6">S6+U6+W6+Y6+AA6+AC6</f>
        <v>79313.0285</v>
      </c>
      <c r="AE6" s="26">
        <f t="shared" ref="AE6:AE43" si="7">P6+AD6</f>
        <v>235172.20270000002</v>
      </c>
      <c r="AF6" s="20"/>
      <c r="AG6" s="6">
        <f>(AF5/(D5+D6))*D6</f>
        <v>28070.362442622954</v>
      </c>
      <c r="AH6" s="25">
        <f t="shared" ref="AH6:AH42" si="8">ROUND(((AE6*D6)+AG6),2)</f>
        <v>5437031.0199999996</v>
      </c>
      <c r="AI6" s="116"/>
    </row>
    <row r="7" spans="1:35" ht="47.25" customHeight="1" x14ac:dyDescent="0.25">
      <c r="A7" s="117" t="s">
        <v>1</v>
      </c>
      <c r="B7" s="3" t="s">
        <v>23</v>
      </c>
      <c r="C7" s="74">
        <v>6</v>
      </c>
      <c r="D7" s="20">
        <v>160</v>
      </c>
      <c r="E7" s="20">
        <f>'[1]ФОТ 2024'!C6</f>
        <v>12.75</v>
      </c>
      <c r="F7" s="6">
        <f t="shared" si="1"/>
        <v>7.9689999999999997E-2</v>
      </c>
      <c r="G7" s="10">
        <f t="shared" si="2"/>
        <v>667144.80000000005</v>
      </c>
      <c r="H7" s="7">
        <f t="shared" ref="H7:H43" si="9">ROUND((F7*G7),4)</f>
        <v>53164.769099999998</v>
      </c>
      <c r="I7" s="8">
        <f t="shared" ref="I7:I43" si="10">H7*D7</f>
        <v>8506363.0559999999</v>
      </c>
      <c r="J7" s="8">
        <f>'[1]ФОТ 2024'!F6</f>
        <v>7</v>
      </c>
      <c r="K7" s="13">
        <f t="shared" si="3"/>
        <v>4.3749999999999997E-2</v>
      </c>
      <c r="L7" s="14">
        <f t="shared" si="4"/>
        <v>358383.3</v>
      </c>
      <c r="M7" s="8">
        <f t="shared" ref="M7:M43" si="11">ROUND((K7*L7),2)</f>
        <v>15679.27</v>
      </c>
      <c r="N7" s="8">
        <f t="shared" ref="N7:N21" si="12">ROUND((D7*M7),2)</f>
        <v>2508683.2000000002</v>
      </c>
      <c r="O7" s="57">
        <v>5400</v>
      </c>
      <c r="P7" s="15">
        <f t="shared" si="5"/>
        <v>74244.039099999995</v>
      </c>
      <c r="Q7" s="16">
        <f t="shared" si="0"/>
        <v>39680</v>
      </c>
      <c r="R7" s="16">
        <v>1586200</v>
      </c>
      <c r="S7" s="17">
        <f>ROUND((R7/Q7*248),3)</f>
        <v>9913.75</v>
      </c>
      <c r="T7" s="18">
        <v>189600</v>
      </c>
      <c r="U7" s="6">
        <f>ROUND(((T7/Q7)*248),4)</f>
        <v>1185</v>
      </c>
      <c r="V7" s="18">
        <v>42000</v>
      </c>
      <c r="W7" s="6">
        <f>ROUND(((V7/Q7)*248),4)</f>
        <v>262.5</v>
      </c>
      <c r="X7" s="6"/>
      <c r="Y7" s="6">
        <f>ROUND(((X7/Q7)*247),3)</f>
        <v>0</v>
      </c>
      <c r="Z7" s="20">
        <f>ROUND((('[1]ФОТ 2024'!K6+'[1]ФОТ 2024'!N6+'[1]ФОТ 2024'!T6+'[1]ФОТ 2024'!W6)*1.302*1000),1)</f>
        <v>6802299</v>
      </c>
      <c r="AA7" s="6">
        <f>ROUND(((Z7/Q7)*248),3)</f>
        <v>42514.368999999999</v>
      </c>
      <c r="AB7" s="20">
        <v>1021300</v>
      </c>
      <c r="AC7" s="6">
        <f>ROUND(((AB7/Q7)*248),3)</f>
        <v>6383.125</v>
      </c>
      <c r="AD7" s="26">
        <f>S7+U7+W7+Y7+AA7+AC7</f>
        <v>60258.743999999999</v>
      </c>
      <c r="AE7" s="26">
        <f t="shared" si="7"/>
        <v>134502.7831</v>
      </c>
      <c r="AF7" s="20">
        <v>1320</v>
      </c>
      <c r="AG7" s="6">
        <f>AF7</f>
        <v>1320</v>
      </c>
      <c r="AH7" s="25">
        <f t="shared" si="8"/>
        <v>21521765.300000001</v>
      </c>
      <c r="AI7" s="116">
        <f>AH7</f>
        <v>21521765.300000001</v>
      </c>
    </row>
    <row r="8" spans="1:35" ht="48" customHeight="1" x14ac:dyDescent="0.25">
      <c r="A8" s="117" t="s">
        <v>2</v>
      </c>
      <c r="B8" s="3" t="s">
        <v>23</v>
      </c>
      <c r="C8" s="74">
        <v>8</v>
      </c>
      <c r="D8" s="20">
        <v>166</v>
      </c>
      <c r="E8" s="20">
        <f>'[1]ФОТ 2024'!C7</f>
        <v>17.3</v>
      </c>
      <c r="F8" s="6">
        <f t="shared" si="1"/>
        <v>0.10421999999999999</v>
      </c>
      <c r="G8" s="10">
        <f t="shared" si="2"/>
        <v>667144.80000000005</v>
      </c>
      <c r="H8" s="7">
        <f t="shared" si="9"/>
        <v>69529.831099999996</v>
      </c>
      <c r="I8" s="8">
        <f t="shared" si="10"/>
        <v>11541951.9626</v>
      </c>
      <c r="J8" s="8">
        <f>'[1]ФОТ 2024'!F7</f>
        <v>9.1999999999999993</v>
      </c>
      <c r="K8" s="13">
        <f t="shared" si="3"/>
        <v>5.5419999999999997E-2</v>
      </c>
      <c r="L8" s="14">
        <f t="shared" si="4"/>
        <v>358383.3</v>
      </c>
      <c r="M8" s="8">
        <f t="shared" si="11"/>
        <v>19861.599999999999</v>
      </c>
      <c r="N8" s="8">
        <f t="shared" si="12"/>
        <v>3297025.6</v>
      </c>
      <c r="O8" s="57">
        <v>5400</v>
      </c>
      <c r="P8" s="15">
        <f t="shared" si="5"/>
        <v>94791.431099999987</v>
      </c>
      <c r="Q8" s="16">
        <f>248*D8</f>
        <v>41168</v>
      </c>
      <c r="R8" s="16">
        <v>2817100</v>
      </c>
      <c r="S8" s="17">
        <f>ROUND((R8/Q8*248),3)</f>
        <v>16970.482</v>
      </c>
      <c r="T8" s="18">
        <v>450000</v>
      </c>
      <c r="U8" s="6">
        <f>ROUND(((T8/Q8)*248),4)</f>
        <v>2710.8434000000002</v>
      </c>
      <c r="V8" s="18">
        <v>100000</v>
      </c>
      <c r="W8" s="6">
        <f>ROUND(((V8/Q8)*248),4)</f>
        <v>602.40959999999995</v>
      </c>
      <c r="X8" s="6"/>
      <c r="Y8" s="6">
        <f>ROUND(((X8/Q8)*247),3)</f>
        <v>0</v>
      </c>
      <c r="Z8" s="20">
        <f>ROUND((('[1]ФОТ 2024'!K7+'[1]ФОТ 2024'!N7+'[1]ФОТ 2024'!T7+'[1]ФОТ 2024'!W7)*1.302*1000),1)</f>
        <v>9339636.5999999996</v>
      </c>
      <c r="AA8" s="6">
        <f>ROUND(((Z8/Q8)*248),3)</f>
        <v>56262.870999999999</v>
      </c>
      <c r="AB8" s="20">
        <v>1821700</v>
      </c>
      <c r="AC8" s="6">
        <f>ROUND(((AB8/Q8)*248),3)</f>
        <v>10974.096</v>
      </c>
      <c r="AD8" s="26">
        <f t="shared" si="6"/>
        <v>87520.702000000005</v>
      </c>
      <c r="AE8" s="26">
        <f t="shared" si="7"/>
        <v>182312.13309999998</v>
      </c>
      <c r="AF8" s="20">
        <v>23162.86</v>
      </c>
      <c r="AG8" s="6">
        <f>AF8</f>
        <v>23162.86</v>
      </c>
      <c r="AH8" s="25">
        <f t="shared" si="8"/>
        <v>30286976.949999999</v>
      </c>
      <c r="AI8" s="116">
        <f>AH8</f>
        <v>30286976.949999999</v>
      </c>
    </row>
    <row r="9" spans="1:35" ht="47.25" customHeight="1" x14ac:dyDescent="0.25">
      <c r="A9" s="117" t="s">
        <v>3</v>
      </c>
      <c r="B9" s="3" t="s">
        <v>24</v>
      </c>
      <c r="C9" s="74">
        <v>1</v>
      </c>
      <c r="D9" s="20">
        <v>19</v>
      </c>
      <c r="E9" s="20">
        <f>'[1]ФОТ 2024'!C8</f>
        <v>2.85</v>
      </c>
      <c r="F9" s="6">
        <f t="shared" si="1"/>
        <v>0.15</v>
      </c>
      <c r="G9" s="10">
        <f t="shared" si="2"/>
        <v>667144.80000000005</v>
      </c>
      <c r="H9" s="7">
        <f t="shared" si="9"/>
        <v>100071.72</v>
      </c>
      <c r="I9" s="8">
        <f t="shared" si="10"/>
        <v>1901362.68</v>
      </c>
      <c r="J9" s="8">
        <f>'[1]ФОТ 2024'!F8</f>
        <v>1.1499999999999999</v>
      </c>
      <c r="K9" s="13">
        <f t="shared" si="3"/>
        <v>6.053E-2</v>
      </c>
      <c r="L9" s="14">
        <f t="shared" si="4"/>
        <v>358383.3</v>
      </c>
      <c r="M9" s="8">
        <f t="shared" si="11"/>
        <v>21692.94</v>
      </c>
      <c r="N9" s="8">
        <f t="shared" si="12"/>
        <v>412165.86</v>
      </c>
      <c r="O9" s="57">
        <v>5400</v>
      </c>
      <c r="P9" s="15">
        <f t="shared" si="5"/>
        <v>127164.66</v>
      </c>
      <c r="Q9" s="16">
        <f t="shared" si="0"/>
        <v>4712</v>
      </c>
      <c r="R9" s="16">
        <v>868800</v>
      </c>
      <c r="S9" s="17">
        <f>ROUND((R9/Q9*248),3)</f>
        <v>45726.315999999999</v>
      </c>
      <c r="T9" s="18">
        <v>152400</v>
      </c>
      <c r="U9" s="6">
        <f>ROUND(((T9/Q9)*248),4)</f>
        <v>8021.0526</v>
      </c>
      <c r="V9" s="18">
        <v>40000</v>
      </c>
      <c r="W9" s="6">
        <f>ROUND(((V9/Q9)*248),4)</f>
        <v>2105.2631999999999</v>
      </c>
      <c r="X9" s="23"/>
      <c r="Y9" s="6">
        <f>ROUND(((X9/Q9)*247),3)</f>
        <v>0</v>
      </c>
      <c r="Z9" s="20">
        <f>ROUND((('[1]ФОТ 2024'!K8+'[1]ФОТ 2024'!N8+'[1]ФОТ 2024'!T8+'[1]ФОТ 2024'!W8)*1.302*1000),1)</f>
        <v>2906845.2</v>
      </c>
      <c r="AA9" s="6">
        <f>ROUND(((Z9/Q9)*248),3)</f>
        <v>152991.853</v>
      </c>
      <c r="AB9" s="20">
        <v>299100</v>
      </c>
      <c r="AC9" s="6">
        <f>ROUND(((AB9/Q9)*248),3)</f>
        <v>15742.105</v>
      </c>
      <c r="AD9" s="26">
        <f t="shared" si="6"/>
        <v>224586.58980000002</v>
      </c>
      <c r="AE9" s="26">
        <f t="shared" si="7"/>
        <v>351751.24979999999</v>
      </c>
      <c r="AF9" s="20"/>
      <c r="AG9" s="6">
        <f>AF9</f>
        <v>0</v>
      </c>
      <c r="AH9" s="25">
        <f t="shared" si="8"/>
        <v>6683273.75</v>
      </c>
      <c r="AI9" s="116">
        <f>AH9</f>
        <v>6683273.75</v>
      </c>
    </row>
    <row r="10" spans="1:35" ht="47.25" customHeight="1" x14ac:dyDescent="0.25">
      <c r="A10" s="225" t="s">
        <v>4</v>
      </c>
      <c r="B10" s="3" t="s">
        <v>23</v>
      </c>
      <c r="C10" s="74">
        <v>4</v>
      </c>
      <c r="D10" s="20">
        <v>93</v>
      </c>
      <c r="E10" s="20">
        <v>10.199999999999999</v>
      </c>
      <c r="F10" s="6">
        <f t="shared" si="1"/>
        <v>0.10968</v>
      </c>
      <c r="G10" s="10">
        <f t="shared" si="2"/>
        <v>667144.80000000005</v>
      </c>
      <c r="H10" s="7">
        <f>ROUND((F10*G10),4)</f>
        <v>73172.441699999996</v>
      </c>
      <c r="I10" s="8">
        <f t="shared" si="10"/>
        <v>6805037.0780999996</v>
      </c>
      <c r="J10" s="8">
        <v>5.45</v>
      </c>
      <c r="K10" s="13">
        <f t="shared" si="3"/>
        <v>5.8599999999999999E-2</v>
      </c>
      <c r="L10" s="14">
        <f t="shared" si="4"/>
        <v>358383.3</v>
      </c>
      <c r="M10" s="8">
        <f t="shared" si="11"/>
        <v>21001.26</v>
      </c>
      <c r="N10" s="8">
        <f t="shared" si="12"/>
        <v>1953117.18</v>
      </c>
      <c r="O10" s="57">
        <v>5400</v>
      </c>
      <c r="P10" s="15">
        <f t="shared" si="5"/>
        <v>99573.701699999991</v>
      </c>
      <c r="Q10" s="16">
        <f t="shared" si="0"/>
        <v>23064</v>
      </c>
      <c r="R10" s="16">
        <v>1378700</v>
      </c>
      <c r="S10" s="17">
        <f>ROUND(((R10/(Q10+Q11))*248),3)</f>
        <v>10687.597</v>
      </c>
      <c r="T10" s="18">
        <v>169600</v>
      </c>
      <c r="U10" s="6">
        <f>ROUND(((T10/(Q10+Q11))*248),4)</f>
        <v>1314.7286999999999</v>
      </c>
      <c r="V10" s="18">
        <v>35000</v>
      </c>
      <c r="W10" s="6">
        <f>ROUND(((V10/(Q10+Q11))*248),4)</f>
        <v>271.31779999999998</v>
      </c>
      <c r="X10" s="6"/>
      <c r="Y10" s="6">
        <f>ROUND(((X10/(Q10+Q11))*247),3)</f>
        <v>0</v>
      </c>
      <c r="Z10" s="20">
        <f>ROUND((('[1]ФОТ 2024'!K9+'[1]ФОТ 2024'!N9+'[1]ФОТ 2024'!T9+'[1]ФОТ 2024'!W9)*1.302*1000),1)</f>
        <v>4401020.4000000004</v>
      </c>
      <c r="AA10" s="6">
        <f>ROUND(((Z10/(Q10+Q11))*248),3)</f>
        <v>34116.436999999998</v>
      </c>
      <c r="AB10" s="20">
        <v>794300</v>
      </c>
      <c r="AC10" s="6">
        <f>ROUND(((AB10/(Q10+Q11))*248),3)</f>
        <v>6157.3639999999996</v>
      </c>
      <c r="AD10" s="26">
        <f t="shared" si="6"/>
        <v>52547.444499999998</v>
      </c>
      <c r="AE10" s="26">
        <f t="shared" si="7"/>
        <v>152121.14619999999</v>
      </c>
      <c r="AF10" s="20">
        <v>73828.459760000012</v>
      </c>
      <c r="AG10" s="6">
        <f>(AF10/(D10+D11))*D10</f>
        <v>53225.168664186058</v>
      </c>
      <c r="AH10" s="25">
        <f t="shared" si="8"/>
        <v>14200491.77</v>
      </c>
      <c r="AI10" s="116">
        <f>AH10+AH11</f>
        <v>21722792.369999997</v>
      </c>
    </row>
    <row r="11" spans="1:35" ht="48.75" customHeight="1" x14ac:dyDescent="0.25">
      <c r="A11" s="225"/>
      <c r="B11" s="3" t="s">
        <v>24</v>
      </c>
      <c r="C11" s="20">
        <v>2</v>
      </c>
      <c r="D11" s="20">
        <v>36</v>
      </c>
      <c r="E11" s="20">
        <v>7.5</v>
      </c>
      <c r="F11" s="6">
        <f t="shared" si="1"/>
        <v>0.20832999999999999</v>
      </c>
      <c r="G11" s="10">
        <f t="shared" si="2"/>
        <v>667144.80000000005</v>
      </c>
      <c r="H11" s="7">
        <f t="shared" si="9"/>
        <v>138986.27619999999</v>
      </c>
      <c r="I11" s="8">
        <f t="shared" si="10"/>
        <v>5003505.9431999996</v>
      </c>
      <c r="J11" s="8">
        <v>1.1499999999999999</v>
      </c>
      <c r="K11" s="13">
        <f t="shared" si="3"/>
        <v>3.1940000000000003E-2</v>
      </c>
      <c r="L11" s="14">
        <f t="shared" si="4"/>
        <v>358383.3</v>
      </c>
      <c r="M11" s="8">
        <f t="shared" si="11"/>
        <v>11446.76</v>
      </c>
      <c r="N11" s="8">
        <f t="shared" si="12"/>
        <v>412083.36</v>
      </c>
      <c r="O11" s="57">
        <v>5400</v>
      </c>
      <c r="P11" s="15">
        <f t="shared" si="5"/>
        <v>155833.0362</v>
      </c>
      <c r="Q11" s="16">
        <f t="shared" si="0"/>
        <v>8928</v>
      </c>
      <c r="R11" s="58"/>
      <c r="S11" s="17">
        <f>ROUND(((R10/(Q10+Q11))*248),3)</f>
        <v>10687.597</v>
      </c>
      <c r="T11" s="56"/>
      <c r="U11" s="6">
        <f>ROUND(((T10/(Q10+Q11))*248),4)</f>
        <v>1314.7286999999999</v>
      </c>
      <c r="V11" s="56"/>
      <c r="W11" s="6">
        <f>ROUND(((V10/(Q10+Q11))*248),4)</f>
        <v>271.31779999999998</v>
      </c>
      <c r="X11" s="6"/>
      <c r="Y11" s="6">
        <f>ROUND(((X10/(Q10+Q11))*247),3)</f>
        <v>0</v>
      </c>
      <c r="Z11" s="20"/>
      <c r="AA11" s="6">
        <f>ROUND(((Z10/(Q10+Q11))*248),3)</f>
        <v>34116.436999999998</v>
      </c>
      <c r="AB11" s="20"/>
      <c r="AC11" s="6">
        <f>ROUND(((AB10/(Q10+Q11))*248),3)</f>
        <v>6157.3639999999996</v>
      </c>
      <c r="AD11" s="26">
        <f t="shared" si="6"/>
        <v>52547.444499999998</v>
      </c>
      <c r="AE11" s="26">
        <f t="shared" si="7"/>
        <v>208380.48070000001</v>
      </c>
      <c r="AF11" s="20"/>
      <c r="AG11" s="6">
        <f>(AF10/(D10+D11))*D11</f>
        <v>20603.291095813958</v>
      </c>
      <c r="AH11" s="25">
        <f t="shared" si="8"/>
        <v>7522300.5999999996</v>
      </c>
      <c r="AI11" s="116"/>
    </row>
    <row r="12" spans="1:35" ht="48" customHeight="1" x14ac:dyDescent="0.25">
      <c r="A12" s="226" t="s">
        <v>5</v>
      </c>
      <c r="B12" s="3" t="s">
        <v>23</v>
      </c>
      <c r="C12" s="74">
        <v>5</v>
      </c>
      <c r="D12" s="20">
        <v>124</v>
      </c>
      <c r="E12" s="20">
        <v>11.8</v>
      </c>
      <c r="F12" s="6">
        <f t="shared" si="1"/>
        <v>9.5159999999999995E-2</v>
      </c>
      <c r="G12" s="10">
        <f t="shared" si="2"/>
        <v>667144.80000000005</v>
      </c>
      <c r="H12" s="7">
        <f>ROUND((F12*G12),4)</f>
        <v>63485.499199999998</v>
      </c>
      <c r="I12" s="8">
        <f t="shared" si="10"/>
        <v>7872201.9007999999</v>
      </c>
      <c r="J12" s="6">
        <v>5.25</v>
      </c>
      <c r="K12" s="13">
        <f t="shared" si="3"/>
        <v>4.2340000000000003E-2</v>
      </c>
      <c r="L12" s="14">
        <f t="shared" si="4"/>
        <v>358383.3</v>
      </c>
      <c r="M12" s="8">
        <f t="shared" si="11"/>
        <v>15173.95</v>
      </c>
      <c r="N12" s="8">
        <f t="shared" si="12"/>
        <v>1881569.8</v>
      </c>
      <c r="O12" s="57">
        <v>5400</v>
      </c>
      <c r="P12" s="15">
        <f t="shared" si="5"/>
        <v>84059.449200000003</v>
      </c>
      <c r="Q12" s="16">
        <f t="shared" si="0"/>
        <v>30752</v>
      </c>
      <c r="R12" s="16">
        <v>2233799.9999999995</v>
      </c>
      <c r="S12" s="17">
        <f>ROUND(((R12/(Q12+Q13))*248),3)</f>
        <v>16425</v>
      </c>
      <c r="T12" s="18">
        <v>269000</v>
      </c>
      <c r="U12" s="6">
        <f>ROUND(((T12/(Q12+Q13))*248),4)</f>
        <v>1977.9412</v>
      </c>
      <c r="V12" s="18">
        <v>48000</v>
      </c>
      <c r="W12" s="6">
        <f>ROUND(((V12/(Q12+Q13))*248),4)</f>
        <v>352.94119999999998</v>
      </c>
      <c r="X12" s="6"/>
      <c r="Y12" s="6">
        <f>ROUND(((X12/(Q12+Q13))*247),3)</f>
        <v>0</v>
      </c>
      <c r="Z12" s="20">
        <f>ROUND((('[1]ФОТ 2024'!K10+'[1]ФОТ 2024'!N10+'[1]ФОТ 2024'!T10+'[1]ФОТ 2024'!W10)*1.302*1000),1)</f>
        <v>4864011.5999999996</v>
      </c>
      <c r="AA12" s="6">
        <f>ROUND(((Z12/(Q12+Q13))*248),3)</f>
        <v>35764.790999999997</v>
      </c>
      <c r="AB12" s="20">
        <v>1046300</v>
      </c>
      <c r="AC12" s="6">
        <f>ROUND(((AB12/(Q12+Q13))*248),3)</f>
        <v>7693.3819999999996</v>
      </c>
      <c r="AD12" s="26">
        <f t="shared" si="6"/>
        <v>62214.055399999997</v>
      </c>
      <c r="AE12" s="26">
        <f t="shared" si="7"/>
        <v>146273.50459999999</v>
      </c>
      <c r="AF12" s="20"/>
      <c r="AG12" s="6">
        <f>(AF12/(D12+D13))*D12</f>
        <v>0</v>
      </c>
      <c r="AH12" s="25">
        <f t="shared" si="8"/>
        <v>18137914.57</v>
      </c>
      <c r="AI12" s="116">
        <f>AH12+AH13</f>
        <v>21362844.07</v>
      </c>
    </row>
    <row r="13" spans="1:35" ht="48" customHeight="1" x14ac:dyDescent="0.25">
      <c r="A13" s="227"/>
      <c r="B13" s="3" t="s">
        <v>24</v>
      </c>
      <c r="C13" s="74">
        <v>1</v>
      </c>
      <c r="D13" s="20">
        <v>12</v>
      </c>
      <c r="E13" s="20">
        <v>3</v>
      </c>
      <c r="F13" s="6">
        <f t="shared" si="1"/>
        <v>0.25</v>
      </c>
      <c r="G13" s="10">
        <f t="shared" si="2"/>
        <v>667144.80000000005</v>
      </c>
      <c r="H13" s="7">
        <f>ROUND((F13*G13),4)</f>
        <v>166786.20000000001</v>
      </c>
      <c r="I13" s="8">
        <f t="shared" si="10"/>
        <v>2001434.4000000001</v>
      </c>
      <c r="J13" s="6">
        <v>1.1499999999999999</v>
      </c>
      <c r="K13" s="13">
        <f>ROUND((J13/D13),5)</f>
        <v>9.5829999999999999E-2</v>
      </c>
      <c r="L13" s="14">
        <f t="shared" si="4"/>
        <v>358383.3</v>
      </c>
      <c r="M13" s="8">
        <f t="shared" si="11"/>
        <v>34343.870000000003</v>
      </c>
      <c r="N13" s="8">
        <f t="shared" si="12"/>
        <v>412126.44</v>
      </c>
      <c r="O13" s="57">
        <v>5400</v>
      </c>
      <c r="P13" s="15">
        <f t="shared" si="5"/>
        <v>206530.07</v>
      </c>
      <c r="Q13" s="16">
        <f t="shared" si="0"/>
        <v>2976</v>
      </c>
      <c r="R13" s="58"/>
      <c r="S13" s="17">
        <f>ROUND(((R12/(Q12+Q13))*248),3)</f>
        <v>16425</v>
      </c>
      <c r="T13" s="59"/>
      <c r="U13" s="6">
        <f>ROUND(((T12/(Q12+Q13))*248),4)</f>
        <v>1977.9412</v>
      </c>
      <c r="V13" s="59"/>
      <c r="W13" s="6">
        <f>ROUND(((V12/(Q12+Q13))*248),4)</f>
        <v>352.94119999999998</v>
      </c>
      <c r="X13" s="6"/>
      <c r="Y13" s="6">
        <f>ROUND(((X12/(Q12+Q13))*247),3)</f>
        <v>0</v>
      </c>
      <c r="Z13" s="20"/>
      <c r="AA13" s="6">
        <f>ROUND(((Z12/(Q12+Q13))*248),3)</f>
        <v>35764.790999999997</v>
      </c>
      <c r="AB13" s="20"/>
      <c r="AC13" s="6">
        <f>ROUND(((AB12/(Q12+Q13))*248),3)</f>
        <v>7693.3819999999996</v>
      </c>
      <c r="AD13" s="26">
        <f t="shared" si="6"/>
        <v>62214.055399999997</v>
      </c>
      <c r="AE13" s="26">
        <f t="shared" si="7"/>
        <v>268744.12540000002</v>
      </c>
      <c r="AF13" s="20"/>
      <c r="AG13" s="6">
        <f>(AF12/(D12+D13))*D13</f>
        <v>0</v>
      </c>
      <c r="AH13" s="25">
        <f t="shared" si="8"/>
        <v>3224929.5</v>
      </c>
      <c r="AI13" s="116"/>
    </row>
    <row r="14" spans="1:35" ht="48.75" customHeight="1" x14ac:dyDescent="0.25">
      <c r="A14" s="226" t="s">
        <v>6</v>
      </c>
      <c r="B14" s="3" t="s">
        <v>23</v>
      </c>
      <c r="C14" s="74">
        <v>4</v>
      </c>
      <c r="D14" s="20">
        <v>64</v>
      </c>
      <c r="E14" s="20">
        <v>9.6999999999999993</v>
      </c>
      <c r="F14" s="6">
        <f t="shared" si="1"/>
        <v>0.15156</v>
      </c>
      <c r="G14" s="10">
        <f t="shared" si="2"/>
        <v>667144.80000000005</v>
      </c>
      <c r="H14" s="7">
        <f t="shared" si="9"/>
        <v>101112.4659</v>
      </c>
      <c r="I14" s="8">
        <f t="shared" si="10"/>
        <v>6471197.8175999997</v>
      </c>
      <c r="J14" s="6">
        <v>4.7</v>
      </c>
      <c r="K14" s="13">
        <f t="shared" si="3"/>
        <v>7.3440000000000005E-2</v>
      </c>
      <c r="L14" s="14">
        <f t="shared" si="4"/>
        <v>358383.3</v>
      </c>
      <c r="M14" s="8">
        <f t="shared" si="11"/>
        <v>26319.67</v>
      </c>
      <c r="N14" s="8">
        <f t="shared" si="12"/>
        <v>1684458.88</v>
      </c>
      <c r="O14" s="57">
        <v>5400</v>
      </c>
      <c r="P14" s="15">
        <f t="shared" si="5"/>
        <v>132832.13589999999</v>
      </c>
      <c r="Q14" s="16">
        <f t="shared" si="0"/>
        <v>15872</v>
      </c>
      <c r="R14" s="16">
        <v>1699100</v>
      </c>
      <c r="S14" s="17">
        <f>ROUND(((R14/(Q14+Q15))*248),3)</f>
        <v>19989.412</v>
      </c>
      <c r="T14" s="18">
        <v>224600</v>
      </c>
      <c r="U14" s="6">
        <f>ROUND(((T14/(Q14+Q15))*248),4)</f>
        <v>2642.3528999999999</v>
      </c>
      <c r="V14" s="18">
        <v>42000</v>
      </c>
      <c r="W14" s="6">
        <f>ROUND(((V14/(Q14+Q15))*248),4)</f>
        <v>494.11759999999998</v>
      </c>
      <c r="X14" s="6"/>
      <c r="Y14" s="6">
        <f>ROUND(((X14/(Q14+Q15))*247),3)</f>
        <v>0</v>
      </c>
      <c r="Z14" s="20">
        <f>ROUND((('[1]ФОТ 2024'!K11+'[1]ФОТ 2024'!N11+'[1]ФОТ 2024'!T11+'[1]ФОТ 2024'!W11)*1.302*1000),1)</f>
        <v>5117771.4000000004</v>
      </c>
      <c r="AA14" s="6">
        <f>ROUND(((Z14/(Q14+Q15))*248),3)</f>
        <v>60209.074999999997</v>
      </c>
      <c r="AB14" s="20">
        <v>976500</v>
      </c>
      <c r="AC14" s="6">
        <f>ROUND(((AB14/(Q14+Q15))*248),3)</f>
        <v>11488.235000000001</v>
      </c>
      <c r="AD14" s="26">
        <f t="shared" si="6"/>
        <v>94823.192500000005</v>
      </c>
      <c r="AE14" s="26">
        <f t="shared" si="7"/>
        <v>227655.3284</v>
      </c>
      <c r="AF14" s="20">
        <v>597822.74398000003</v>
      </c>
      <c r="AG14" s="6">
        <f>(AF14/(D14+D15))*D14</f>
        <v>450125.36017317651</v>
      </c>
      <c r="AH14" s="25">
        <f t="shared" si="8"/>
        <v>15020066.380000001</v>
      </c>
      <c r="AI14" s="116">
        <f>AH14+AH15</f>
        <v>23125061.060000002</v>
      </c>
    </row>
    <row r="15" spans="1:35" ht="36" x14ac:dyDescent="0.25">
      <c r="A15" s="227"/>
      <c r="B15" s="3" t="s">
        <v>24</v>
      </c>
      <c r="C15" s="20">
        <v>2</v>
      </c>
      <c r="D15" s="20">
        <v>21</v>
      </c>
      <c r="E15" s="20">
        <v>7</v>
      </c>
      <c r="F15" s="6">
        <f t="shared" si="1"/>
        <v>0.33333000000000002</v>
      </c>
      <c r="G15" s="10">
        <f t="shared" si="2"/>
        <v>667144.80000000005</v>
      </c>
      <c r="H15" s="7">
        <f t="shared" si="9"/>
        <v>222379.3762</v>
      </c>
      <c r="I15" s="8">
        <f t="shared" si="10"/>
        <v>4669966.9002</v>
      </c>
      <c r="J15" s="6">
        <v>3.3</v>
      </c>
      <c r="K15" s="13">
        <f t="shared" si="3"/>
        <v>0.15714</v>
      </c>
      <c r="L15" s="14">
        <f t="shared" si="4"/>
        <v>358383.3</v>
      </c>
      <c r="M15" s="8">
        <f t="shared" si="11"/>
        <v>56316.35</v>
      </c>
      <c r="N15" s="8">
        <f t="shared" si="12"/>
        <v>1182643.3500000001</v>
      </c>
      <c r="O15" s="57">
        <v>5400</v>
      </c>
      <c r="P15" s="15">
        <f t="shared" si="5"/>
        <v>284095.72619999998</v>
      </c>
      <c r="Q15" s="16">
        <f t="shared" si="0"/>
        <v>5208</v>
      </c>
      <c r="R15" s="58"/>
      <c r="S15" s="17">
        <f>ROUND(((R14/(Q14+Q15))*248),3)</f>
        <v>19989.412</v>
      </c>
      <c r="T15" s="56"/>
      <c r="U15" s="6">
        <f>ROUND(((T14/(Q14+Q15))*248),4)</f>
        <v>2642.3528999999999</v>
      </c>
      <c r="V15" s="56"/>
      <c r="W15" s="6">
        <f>ROUND(((V14/(Q14+Q15))*248),4)</f>
        <v>494.11759999999998</v>
      </c>
      <c r="X15" s="6"/>
      <c r="Y15" s="6">
        <f>ROUND(((X14/(Q14+Q15))*247),3)</f>
        <v>0</v>
      </c>
      <c r="Z15" s="20"/>
      <c r="AA15" s="6">
        <f>ROUND(((Z14/(Q14+Q15))*248),3)</f>
        <v>60209.074999999997</v>
      </c>
      <c r="AB15" s="20"/>
      <c r="AC15" s="6">
        <f>ROUND(((AB14/(Q14+Q15))*248),3)</f>
        <v>11488.235000000001</v>
      </c>
      <c r="AD15" s="26">
        <f t="shared" si="6"/>
        <v>94823.192500000005</v>
      </c>
      <c r="AE15" s="26">
        <f t="shared" si="7"/>
        <v>378918.91869999998</v>
      </c>
      <c r="AF15" s="20"/>
      <c r="AG15" s="6">
        <f>(AF14/(D14+D15))*D15</f>
        <v>147697.38380682355</v>
      </c>
      <c r="AH15" s="25">
        <f t="shared" si="8"/>
        <v>8104994.6799999997</v>
      </c>
      <c r="AI15" s="116"/>
    </row>
    <row r="16" spans="1:35" ht="48" customHeight="1" x14ac:dyDescent="0.25">
      <c r="A16" s="225" t="s">
        <v>7</v>
      </c>
      <c r="B16" s="3" t="s">
        <v>23</v>
      </c>
      <c r="C16" s="74">
        <v>8</v>
      </c>
      <c r="D16" s="20">
        <v>134</v>
      </c>
      <c r="E16" s="20">
        <v>16.649999999999999</v>
      </c>
      <c r="F16" s="6">
        <f t="shared" si="1"/>
        <v>0.12425</v>
      </c>
      <c r="G16" s="10">
        <f t="shared" si="2"/>
        <v>667144.80000000005</v>
      </c>
      <c r="H16" s="7">
        <f t="shared" si="9"/>
        <v>82892.741399999999</v>
      </c>
      <c r="I16" s="8">
        <f>H16*D16</f>
        <v>11107627.3476</v>
      </c>
      <c r="J16" s="6">
        <v>8.6999999999999993</v>
      </c>
      <c r="K16" s="13">
        <f t="shared" si="3"/>
        <v>6.4930000000000002E-2</v>
      </c>
      <c r="L16" s="14">
        <f t="shared" si="4"/>
        <v>358383.3</v>
      </c>
      <c r="M16" s="8">
        <f t="shared" si="11"/>
        <v>23269.83</v>
      </c>
      <c r="N16" s="8">
        <f t="shared" si="12"/>
        <v>3118157.22</v>
      </c>
      <c r="O16" s="57">
        <v>5400</v>
      </c>
      <c r="P16" s="15">
        <f t="shared" si="5"/>
        <v>111562.5714</v>
      </c>
      <c r="Q16" s="16">
        <f t="shared" si="0"/>
        <v>33232</v>
      </c>
      <c r="R16" s="16">
        <v>3592900</v>
      </c>
      <c r="S16" s="17">
        <f>ROUND(((R16/(Q16+Q17))*248),3)</f>
        <v>21134.705999999998</v>
      </c>
      <c r="T16" s="18">
        <v>258400</v>
      </c>
      <c r="U16" s="6">
        <f>ROUND(((T16/(Q16+Q17))*248),4)</f>
        <v>1520</v>
      </c>
      <c r="V16" s="18">
        <v>32600</v>
      </c>
      <c r="W16" s="6">
        <f>ROUND(((V16/(Q16+Q17))*248),4)</f>
        <v>191.7647</v>
      </c>
      <c r="X16" s="6"/>
      <c r="Y16" s="6">
        <f>ROUND(((X16/(Q16+Q17))*247),3)</f>
        <v>0</v>
      </c>
      <c r="Z16" s="20">
        <f>ROUND((('[1]ФОТ 2024'!K12+'[1]ФОТ 2024'!N12+'[1]ФОТ 2024'!T12+'[1]ФОТ 2024'!W12)*1.302*1000),1)</f>
        <v>9010230.5999999996</v>
      </c>
      <c r="AA16" s="6">
        <f>ROUND(((Z16/(Q16+Q17))*248),3)</f>
        <v>53001.356</v>
      </c>
      <c r="AB16" s="20">
        <v>1268500</v>
      </c>
      <c r="AC16" s="6">
        <f>ROUND(((AB16/(Q16+Q17))*248),3)</f>
        <v>7461.7650000000003</v>
      </c>
      <c r="AD16" s="26">
        <f t="shared" si="6"/>
        <v>83309.591700000004</v>
      </c>
      <c r="AE16" s="26">
        <f t="shared" si="7"/>
        <v>194872.16310000001</v>
      </c>
      <c r="AF16" s="20">
        <v>98673.09</v>
      </c>
      <c r="AG16" s="6">
        <f>(AF16/(D16+D17))*D16</f>
        <v>77777.612117647062</v>
      </c>
      <c r="AH16" s="25">
        <f t="shared" si="8"/>
        <v>26190647.469999999</v>
      </c>
      <c r="AI16" s="116">
        <f>AH16+AH17</f>
        <v>37646568.030000001</v>
      </c>
    </row>
    <row r="17" spans="1:35" ht="51" customHeight="1" x14ac:dyDescent="0.25">
      <c r="A17" s="225"/>
      <c r="B17" s="3" t="s">
        <v>24</v>
      </c>
      <c r="C17" s="20">
        <v>3</v>
      </c>
      <c r="D17" s="20">
        <v>36</v>
      </c>
      <c r="E17" s="20">
        <v>10.5</v>
      </c>
      <c r="F17" s="6">
        <f t="shared" si="1"/>
        <v>0.29166999999999998</v>
      </c>
      <c r="G17" s="10">
        <f t="shared" si="2"/>
        <v>667144.80000000005</v>
      </c>
      <c r="H17" s="7">
        <f t="shared" si="9"/>
        <v>194586.1238</v>
      </c>
      <c r="I17" s="8">
        <f t="shared" si="10"/>
        <v>7005100.4567999998</v>
      </c>
      <c r="J17" s="6">
        <v>3.45</v>
      </c>
      <c r="K17" s="13">
        <f t="shared" si="3"/>
        <v>9.5829999999999999E-2</v>
      </c>
      <c r="L17" s="14">
        <f t="shared" si="4"/>
        <v>358383.3</v>
      </c>
      <c r="M17" s="8">
        <f t="shared" si="11"/>
        <v>34343.870000000003</v>
      </c>
      <c r="N17" s="8">
        <f t="shared" si="12"/>
        <v>1236379.32</v>
      </c>
      <c r="O17" s="57">
        <v>5400</v>
      </c>
      <c r="P17" s="15">
        <f t="shared" si="5"/>
        <v>234329.9938</v>
      </c>
      <c r="Q17" s="16">
        <f>248*D17</f>
        <v>8928</v>
      </c>
      <c r="R17" s="58"/>
      <c r="S17" s="17">
        <f>ROUND(((R16/(Q16+Q17))*248),3)</f>
        <v>21134.705999999998</v>
      </c>
      <c r="T17" s="56"/>
      <c r="U17" s="6">
        <f>ROUND(((T16/(Q16+Q17))*248),4)</f>
        <v>1520</v>
      </c>
      <c r="V17" s="56"/>
      <c r="W17" s="6">
        <f>ROUND(((V16/(Q16+Q17))*248),4)</f>
        <v>191.7647</v>
      </c>
      <c r="X17" s="6"/>
      <c r="Y17" s="6">
        <f>ROUND(((X16/(Q16+Q17))*247),3)</f>
        <v>0</v>
      </c>
      <c r="Z17" s="20"/>
      <c r="AA17" s="6">
        <f>ROUND(((Z16/(Q16+Q17))*248),3)</f>
        <v>53001.356</v>
      </c>
      <c r="AB17" s="20"/>
      <c r="AC17" s="6">
        <f>ROUND(((AB16/(Q16+Q17))*248),3)</f>
        <v>7461.7650000000003</v>
      </c>
      <c r="AD17" s="26">
        <f t="shared" si="6"/>
        <v>83309.591700000004</v>
      </c>
      <c r="AE17" s="26">
        <f t="shared" si="7"/>
        <v>317639.58549999999</v>
      </c>
      <c r="AF17" s="20"/>
      <c r="AG17" s="6">
        <f>(AF16/(D16+D17))*D17</f>
        <v>20895.477882352941</v>
      </c>
      <c r="AH17" s="25">
        <f t="shared" si="8"/>
        <v>11455920.560000001</v>
      </c>
      <c r="AI17" s="116"/>
    </row>
    <row r="18" spans="1:35" ht="56.25" customHeight="1" x14ac:dyDescent="0.25">
      <c r="A18" s="226" t="s">
        <v>8</v>
      </c>
      <c r="B18" s="3" t="s">
        <v>23</v>
      </c>
      <c r="C18" s="74">
        <v>5</v>
      </c>
      <c r="D18" s="20">
        <v>97</v>
      </c>
      <c r="E18" s="20">
        <v>12.05</v>
      </c>
      <c r="F18" s="6">
        <f t="shared" si="1"/>
        <v>0.12422999999999999</v>
      </c>
      <c r="G18" s="10">
        <f t="shared" si="2"/>
        <v>667144.80000000005</v>
      </c>
      <c r="H18" s="7">
        <f t="shared" si="9"/>
        <v>82879.398499999996</v>
      </c>
      <c r="I18" s="8">
        <f t="shared" si="10"/>
        <v>8039301.6544999992</v>
      </c>
      <c r="J18" s="6">
        <v>5.95</v>
      </c>
      <c r="K18" s="13">
        <f t="shared" si="3"/>
        <v>6.1339999999999999E-2</v>
      </c>
      <c r="L18" s="14">
        <f t="shared" si="4"/>
        <v>358383.3</v>
      </c>
      <c r="M18" s="8">
        <f t="shared" si="11"/>
        <v>21983.23</v>
      </c>
      <c r="N18" s="8">
        <f t="shared" si="12"/>
        <v>2132373.31</v>
      </c>
      <c r="O18" s="57">
        <v>5400</v>
      </c>
      <c r="P18" s="15">
        <f t="shared" si="5"/>
        <v>110262.62849999999</v>
      </c>
      <c r="Q18" s="16">
        <f>248*D18</f>
        <v>24056</v>
      </c>
      <c r="R18" s="16">
        <v>1723600.0000000005</v>
      </c>
      <c r="S18" s="17">
        <f>ROUND(((R18/(Q18+Q19))*248),3)</f>
        <v>14484.034</v>
      </c>
      <c r="T18" s="18">
        <v>177500</v>
      </c>
      <c r="U18" s="6">
        <f>ROUND(((T18/(Q18+Q19))*248),4)</f>
        <v>1491.5966000000001</v>
      </c>
      <c r="V18" s="18">
        <v>51600</v>
      </c>
      <c r="W18" s="6">
        <f>ROUND(((V18/(Q18+Q19))*248),4)</f>
        <v>433.61340000000001</v>
      </c>
      <c r="X18" s="6"/>
      <c r="Y18" s="6">
        <f>ROUND(((X18/(Q18+Q19))*247),3)</f>
        <v>0</v>
      </c>
      <c r="Z18" s="20">
        <f>ROUND((('[1]ФОТ 2024'!K13+'[1]ФОТ 2024'!N13+'[1]ФОТ 2024'!T13+'[1]ФОТ 2024'!W13)*1.302*1000),1)</f>
        <v>4983144.5999999996</v>
      </c>
      <c r="AA18" s="6">
        <f>ROUND(((Z18/(Q18+Q19))*248),3)</f>
        <v>41875.165000000001</v>
      </c>
      <c r="AB18" s="20">
        <v>656600</v>
      </c>
      <c r="AC18" s="6">
        <f>ROUND(((AB18/(Q18+Q19))*248),3)</f>
        <v>5517.6469999999999</v>
      </c>
      <c r="AD18" s="26">
        <f t="shared" si="6"/>
        <v>63802.055999999997</v>
      </c>
      <c r="AE18" s="26">
        <f t="shared" si="7"/>
        <v>174064.68449999997</v>
      </c>
      <c r="AF18" s="20">
        <v>21088.186900000001</v>
      </c>
      <c r="AG18" s="6">
        <f>(AF18/(D18+D19))*D18</f>
        <v>17189.530498319327</v>
      </c>
      <c r="AH18" s="25">
        <f t="shared" si="8"/>
        <v>16901463.93</v>
      </c>
      <c r="AI18" s="116">
        <f>AH18+AH19</f>
        <v>21008187.850000001</v>
      </c>
    </row>
    <row r="19" spans="1:35" ht="56.25" customHeight="1" x14ac:dyDescent="0.25">
      <c r="A19" s="227"/>
      <c r="B19" s="3" t="s">
        <v>24</v>
      </c>
      <c r="C19" s="74">
        <v>1</v>
      </c>
      <c r="D19" s="20">
        <v>22</v>
      </c>
      <c r="E19" s="20">
        <v>3.25</v>
      </c>
      <c r="F19" s="6">
        <f t="shared" si="1"/>
        <v>0.14773</v>
      </c>
      <c r="G19" s="10">
        <f t="shared" si="2"/>
        <v>667144.80000000005</v>
      </c>
      <c r="H19" s="7">
        <f t="shared" si="9"/>
        <v>98557.301300000006</v>
      </c>
      <c r="I19" s="8">
        <f t="shared" si="10"/>
        <v>2168260.6285999999</v>
      </c>
      <c r="J19" s="6">
        <v>1.1499999999999999</v>
      </c>
      <c r="K19" s="13">
        <f t="shared" si="3"/>
        <v>5.2269999999999997E-2</v>
      </c>
      <c r="L19" s="14">
        <f t="shared" si="4"/>
        <v>358383.3</v>
      </c>
      <c r="M19" s="8">
        <f t="shared" si="11"/>
        <v>18732.7</v>
      </c>
      <c r="N19" s="8">
        <f t="shared" si="12"/>
        <v>412119.4</v>
      </c>
      <c r="O19" s="57">
        <v>5400</v>
      </c>
      <c r="P19" s="15">
        <f t="shared" si="5"/>
        <v>122690.0013</v>
      </c>
      <c r="Q19" s="16">
        <f>248*D19</f>
        <v>5456</v>
      </c>
      <c r="R19" s="58"/>
      <c r="S19" s="17">
        <f>ROUND(((R18/(Q18+Q19))*248),3)</f>
        <v>14484.034</v>
      </c>
      <c r="T19" s="59"/>
      <c r="U19" s="6">
        <f>ROUND(((T18/(Q18+Q19))*248),4)</f>
        <v>1491.5966000000001</v>
      </c>
      <c r="V19" s="18"/>
      <c r="W19" s="6">
        <f>ROUND(((V18/(Q18+Q19))*248),4)</f>
        <v>433.61340000000001</v>
      </c>
      <c r="X19" s="6"/>
      <c r="Y19" s="6">
        <f>ROUND(((X18/(Q18+Q19))*247),3)</f>
        <v>0</v>
      </c>
      <c r="Z19" s="20"/>
      <c r="AA19" s="6">
        <f>ROUND(((Z18/(Q18+Q19))*248),3)</f>
        <v>41875.165000000001</v>
      </c>
      <c r="AB19" s="20"/>
      <c r="AC19" s="6">
        <f>ROUND(((AB18/(Q18+Q19))*248),3)</f>
        <v>5517.6469999999999</v>
      </c>
      <c r="AD19" s="26">
        <f t="shared" si="6"/>
        <v>63802.055999999997</v>
      </c>
      <c r="AE19" s="26">
        <f t="shared" si="7"/>
        <v>186492.05729999999</v>
      </c>
      <c r="AF19" s="20"/>
      <c r="AG19" s="6">
        <f>(AF18/(D18+D19))*D19</f>
        <v>3898.6564016806724</v>
      </c>
      <c r="AH19" s="25">
        <f t="shared" si="8"/>
        <v>4106723.92</v>
      </c>
      <c r="AI19" s="116"/>
    </row>
    <row r="20" spans="1:35" ht="51" customHeight="1" x14ac:dyDescent="0.25">
      <c r="A20" s="117" t="s">
        <v>9</v>
      </c>
      <c r="B20" s="3" t="s">
        <v>23</v>
      </c>
      <c r="C20" s="74">
        <v>6</v>
      </c>
      <c r="D20" s="20">
        <v>105</v>
      </c>
      <c r="E20" s="20">
        <f>'[1]ФОТ 2024'!C14</f>
        <v>13.5</v>
      </c>
      <c r="F20" s="6">
        <f t="shared" si="1"/>
        <v>0.12856999999999999</v>
      </c>
      <c r="G20" s="10">
        <f t="shared" si="2"/>
        <v>667144.80000000005</v>
      </c>
      <c r="H20" s="7">
        <f t="shared" si="9"/>
        <v>85774.806899999996</v>
      </c>
      <c r="I20" s="8">
        <f t="shared" si="10"/>
        <v>9006354.7245000005</v>
      </c>
      <c r="J20" s="6">
        <v>7</v>
      </c>
      <c r="K20" s="13">
        <f t="shared" si="3"/>
        <v>6.6669999999999993E-2</v>
      </c>
      <c r="L20" s="14">
        <f t="shared" si="4"/>
        <v>358383.3</v>
      </c>
      <c r="M20" s="8">
        <f t="shared" si="11"/>
        <v>23893.41</v>
      </c>
      <c r="N20" s="8">
        <f t="shared" si="12"/>
        <v>2508808.0499999998</v>
      </c>
      <c r="O20" s="57">
        <v>5400</v>
      </c>
      <c r="P20" s="15">
        <f t="shared" si="5"/>
        <v>115068.2169</v>
      </c>
      <c r="Q20" s="16">
        <f>248*D20</f>
        <v>26040</v>
      </c>
      <c r="R20" s="16">
        <v>1921100.0000000002</v>
      </c>
      <c r="S20" s="17">
        <f>ROUND((R20/Q20*248),3)</f>
        <v>18296.189999999999</v>
      </c>
      <c r="T20" s="18">
        <v>123600</v>
      </c>
      <c r="U20" s="6">
        <f>ROUND(((T20/Q20)*248),4)</f>
        <v>1177.1429000000001</v>
      </c>
      <c r="V20" s="18">
        <v>42000</v>
      </c>
      <c r="W20" s="6">
        <f>ROUND(((V20/Q20)*248),4)</f>
        <v>400</v>
      </c>
      <c r="X20" s="6"/>
      <c r="Y20" s="6">
        <f>ROUND(((X20/Q20)*247),3)</f>
        <v>0</v>
      </c>
      <c r="Z20" s="20">
        <f>ROUND((('[1]ФОТ 2024'!K14+'[1]ФОТ 2024'!N14+'[1]ФОТ 2024'!T14+'[1]ФОТ 2024'!W14)*1.302*1000),1)</f>
        <v>5426605.7999999998</v>
      </c>
      <c r="AA20" s="6">
        <f>ROUND(((Z20/Q20)*248),3)</f>
        <v>51681.96</v>
      </c>
      <c r="AB20" s="20">
        <v>740600</v>
      </c>
      <c r="AC20" s="6">
        <f>ROUND(((AB20/Q20)*248),3)</f>
        <v>7053.3329999999996</v>
      </c>
      <c r="AD20" s="26">
        <f t="shared" si="6"/>
        <v>78608.625899999999</v>
      </c>
      <c r="AE20" s="26">
        <f t="shared" si="7"/>
        <v>193676.84279999998</v>
      </c>
      <c r="AF20" s="20">
        <v>30986.08898</v>
      </c>
      <c r="AG20" s="6">
        <f>AF20</f>
        <v>30986.08898</v>
      </c>
      <c r="AH20" s="25">
        <f t="shared" si="8"/>
        <v>20367054.579999998</v>
      </c>
      <c r="AI20" s="116">
        <f>AH20</f>
        <v>20367054.579999998</v>
      </c>
    </row>
    <row r="21" spans="1:35" ht="46.5" customHeight="1" x14ac:dyDescent="0.25">
      <c r="A21" s="226" t="s">
        <v>10</v>
      </c>
      <c r="B21" s="3" t="s">
        <v>23</v>
      </c>
      <c r="C21" s="74">
        <v>6</v>
      </c>
      <c r="D21" s="20">
        <v>147</v>
      </c>
      <c r="E21" s="20">
        <v>16.2</v>
      </c>
      <c r="F21" s="6">
        <f t="shared" si="1"/>
        <v>0.11020000000000001</v>
      </c>
      <c r="G21" s="10">
        <f t="shared" si="2"/>
        <v>667144.80000000005</v>
      </c>
      <c r="H21" s="7">
        <f t="shared" si="9"/>
        <v>73519.357000000004</v>
      </c>
      <c r="I21" s="8">
        <f t="shared" si="10"/>
        <v>10807345.479</v>
      </c>
      <c r="J21" s="6">
        <v>9.5500000000000007</v>
      </c>
      <c r="K21" s="13">
        <f t="shared" si="3"/>
        <v>6.497E-2</v>
      </c>
      <c r="L21" s="14">
        <f t="shared" si="4"/>
        <v>358383.3</v>
      </c>
      <c r="M21" s="8">
        <f>ROUND((K21*L21),2)</f>
        <v>23284.16</v>
      </c>
      <c r="N21" s="8">
        <f t="shared" si="12"/>
        <v>3422771.52</v>
      </c>
      <c r="O21" s="57">
        <v>5400</v>
      </c>
      <c r="P21" s="15">
        <f t="shared" si="5"/>
        <v>102203.51700000001</v>
      </c>
      <c r="Q21" s="16">
        <f t="shared" ref="Q21:Q46" si="13">248*D21</f>
        <v>36456</v>
      </c>
      <c r="R21" s="16">
        <v>3111900</v>
      </c>
      <c r="S21" s="17">
        <f>ROUND(((R21/(Q21+Q22+Q23))*248),3)</f>
        <v>15877.040999999999</v>
      </c>
      <c r="T21" s="18">
        <v>163400</v>
      </c>
      <c r="U21" s="6">
        <f>ROUND(((T21/(Q21+Q22+Q23))*248),4)</f>
        <v>833.67349999999999</v>
      </c>
      <c r="V21" s="18">
        <v>48000</v>
      </c>
      <c r="W21" s="6">
        <f>ROUND(((V21/(Q21+Q22+Q23))*248),4)</f>
        <v>244.898</v>
      </c>
      <c r="X21" s="6"/>
      <c r="Y21" s="6">
        <f>ROUND(((X21/(Q21+Q22))*247),3)</f>
        <v>0</v>
      </c>
      <c r="Z21" s="20">
        <f>ROUND((('[1]ФОТ 2024'!K15+'[1]ФОТ 2024'!N15+'[1]ФОТ 2024'!T15+'[1]ФОТ 2024'!W15)*1.302*1000),1)</f>
        <v>8325769.2000000002</v>
      </c>
      <c r="AA21" s="6">
        <f>ROUND(((Z21/(Q21+Q22+Q23))*248),3)</f>
        <v>42478.413999999997</v>
      </c>
      <c r="AB21" s="20">
        <v>1547200</v>
      </c>
      <c r="AC21" s="6">
        <f>ROUND(((AB21/(Q21+Q22+Q23))*248),3)</f>
        <v>7893.8779999999997</v>
      </c>
      <c r="AD21" s="26">
        <f t="shared" si="6"/>
        <v>67327.90449999999</v>
      </c>
      <c r="AE21" s="26">
        <f t="shared" si="7"/>
        <v>169531.4215</v>
      </c>
      <c r="AF21" s="20">
        <v>99226.665999999997</v>
      </c>
      <c r="AG21" s="6">
        <f>(AF21/(D21+D22+D23))*D21</f>
        <v>74419.999499999991</v>
      </c>
      <c r="AH21" s="25">
        <f t="shared" si="8"/>
        <v>24995538.960000001</v>
      </c>
      <c r="AI21" s="116">
        <f>AH21+AH22+AH23</f>
        <v>38737280.600000001</v>
      </c>
    </row>
    <row r="22" spans="1:35" ht="48.75" customHeight="1" x14ac:dyDescent="0.25">
      <c r="A22" s="228"/>
      <c r="B22" s="3" t="s">
        <v>24</v>
      </c>
      <c r="C22" s="20">
        <v>3</v>
      </c>
      <c r="D22" s="20">
        <v>42</v>
      </c>
      <c r="E22" s="20">
        <v>10.5</v>
      </c>
      <c r="F22" s="6">
        <f t="shared" si="1"/>
        <v>0.25</v>
      </c>
      <c r="G22" s="10">
        <f t="shared" si="2"/>
        <v>667144.80000000005</v>
      </c>
      <c r="H22" s="7">
        <f t="shared" si="9"/>
        <v>166786.20000000001</v>
      </c>
      <c r="I22" s="8">
        <f t="shared" si="10"/>
        <v>7005020.4000000004</v>
      </c>
      <c r="J22" s="6">
        <v>2.2000000000000002</v>
      </c>
      <c r="K22" s="13">
        <f t="shared" si="3"/>
        <v>5.2380000000000003E-2</v>
      </c>
      <c r="L22" s="14">
        <f t="shared" si="4"/>
        <v>358383.3</v>
      </c>
      <c r="M22" s="8">
        <f t="shared" si="11"/>
        <v>18772.12</v>
      </c>
      <c r="N22" s="8">
        <f>ROUND((D22*M22),2)</f>
        <v>788429.04</v>
      </c>
      <c r="O22" s="57">
        <v>5400</v>
      </c>
      <c r="P22" s="15">
        <f t="shared" si="5"/>
        <v>190958.32</v>
      </c>
      <c r="Q22" s="16">
        <f t="shared" si="13"/>
        <v>10416</v>
      </c>
      <c r="R22" s="58"/>
      <c r="S22" s="17">
        <f>ROUND(((R21/(Q21+Q22+Q23))*248),3)</f>
        <v>15877.040999999999</v>
      </c>
      <c r="T22" s="56"/>
      <c r="U22" s="6">
        <f>ROUND(((T21/(Q21+Q22+Q23))*248),4)</f>
        <v>833.67349999999999</v>
      </c>
      <c r="V22" s="56"/>
      <c r="W22" s="6">
        <f>ROUND(((V21/(Q21+Q22+Q23))*248),4)</f>
        <v>244.898</v>
      </c>
      <c r="X22" s="6"/>
      <c r="Y22" s="6">
        <f>ROUND(((X21/(Q21+Q22))*247),3)</f>
        <v>0</v>
      </c>
      <c r="Z22" s="20"/>
      <c r="AA22" s="6">
        <f>ROUND(((Z21/(Q21+Q22+Q23))*248),3)</f>
        <v>42478.413999999997</v>
      </c>
      <c r="AB22" s="20"/>
      <c r="AC22" s="20">
        <f>ROUND(((AB21/(Q21+Q22+Q23))*248),3)</f>
        <v>7893.8779999999997</v>
      </c>
      <c r="AD22" s="26">
        <f t="shared" si="6"/>
        <v>67327.90449999999</v>
      </c>
      <c r="AE22" s="26">
        <f t="shared" si="7"/>
        <v>258286.22450000001</v>
      </c>
      <c r="AF22" s="20"/>
      <c r="AG22" s="6">
        <f>(AF21/(D21+D22+D23))*D22</f>
        <v>21262.857</v>
      </c>
      <c r="AH22" s="25">
        <f t="shared" si="8"/>
        <v>10869284.289999999</v>
      </c>
      <c r="AI22" s="116"/>
    </row>
    <row r="23" spans="1:35" ht="48.75" customHeight="1" x14ac:dyDescent="0.25">
      <c r="A23" s="227"/>
      <c r="B23" s="3" t="s">
        <v>24</v>
      </c>
      <c r="C23" s="20">
        <v>1</v>
      </c>
      <c r="D23" s="20">
        <v>7</v>
      </c>
      <c r="E23" s="20">
        <v>3</v>
      </c>
      <c r="F23" s="6">
        <f t="shared" si="1"/>
        <v>0.42857000000000001</v>
      </c>
      <c r="G23" s="10">
        <f t="shared" si="2"/>
        <v>667144.80000000005</v>
      </c>
      <c r="H23" s="7">
        <f>ROUND((F23*G23),4)</f>
        <v>285918.24690000003</v>
      </c>
      <c r="I23" s="8">
        <f t="shared" si="10"/>
        <v>2001427.7283000001</v>
      </c>
      <c r="J23" s="6">
        <v>1</v>
      </c>
      <c r="K23" s="13">
        <f>ROUND((J23/D23),5)</f>
        <v>0.14285999999999999</v>
      </c>
      <c r="L23" s="14">
        <f t="shared" si="4"/>
        <v>358383.3</v>
      </c>
      <c r="M23" s="8">
        <f t="shared" si="11"/>
        <v>51198.64</v>
      </c>
      <c r="N23" s="8">
        <f>ROUND((D23*M23),2)</f>
        <v>358390.48</v>
      </c>
      <c r="O23" s="57">
        <v>5400</v>
      </c>
      <c r="P23" s="15">
        <f t="shared" si="5"/>
        <v>342516.88690000004</v>
      </c>
      <c r="Q23" s="16">
        <f t="shared" si="13"/>
        <v>1736</v>
      </c>
      <c r="R23" s="58"/>
      <c r="S23" s="17">
        <f>ROUND(((R21/(Q21+Q22+Q23))*248),3)</f>
        <v>15877.040999999999</v>
      </c>
      <c r="T23" s="56"/>
      <c r="U23" s="6">
        <f>ROUND(((T21/(Q21+Q22+Q23))*248),4)</f>
        <v>833.67349999999999</v>
      </c>
      <c r="V23" s="56"/>
      <c r="W23" s="6">
        <f>ROUND(((V21/(Q21+Q22+Q23))*248),4)</f>
        <v>244.898</v>
      </c>
      <c r="X23" s="6"/>
      <c r="Y23" s="6"/>
      <c r="Z23" s="20"/>
      <c r="AA23" s="6">
        <f>ROUND(((Z21/(Q21+Q22+Q23))*248),3)</f>
        <v>42478.413999999997</v>
      </c>
      <c r="AB23" s="20"/>
      <c r="AC23" s="6">
        <f>ROUND(((AB21/(Q21+Q22+Q23))*248),3)</f>
        <v>7893.8779999999997</v>
      </c>
      <c r="AD23" s="26">
        <f t="shared" si="6"/>
        <v>67327.90449999999</v>
      </c>
      <c r="AE23" s="26">
        <f t="shared" si="7"/>
        <v>409844.79140000005</v>
      </c>
      <c r="AF23" s="20"/>
      <c r="AG23" s="6">
        <f>(AF21/(D21+D22+D23))*D23</f>
        <v>3543.8094999999998</v>
      </c>
      <c r="AH23" s="25">
        <f t="shared" si="8"/>
        <v>2872457.35</v>
      </c>
      <c r="AI23" s="116"/>
    </row>
    <row r="24" spans="1:35" ht="36" x14ac:dyDescent="0.25">
      <c r="A24" s="225" t="s">
        <v>11</v>
      </c>
      <c r="B24" s="3" t="s">
        <v>23</v>
      </c>
      <c r="C24" s="20">
        <v>4</v>
      </c>
      <c r="D24" s="20">
        <v>87</v>
      </c>
      <c r="E24" s="20">
        <v>10</v>
      </c>
      <c r="F24" s="6">
        <f t="shared" si="1"/>
        <v>0.11494</v>
      </c>
      <c r="G24" s="10">
        <f t="shared" si="2"/>
        <v>667144.80000000005</v>
      </c>
      <c r="H24" s="7">
        <f t="shared" si="9"/>
        <v>76681.623300000007</v>
      </c>
      <c r="I24" s="8">
        <f t="shared" si="10"/>
        <v>6671301.2271000007</v>
      </c>
      <c r="J24" s="6">
        <v>5.7</v>
      </c>
      <c r="K24" s="13">
        <f t="shared" si="3"/>
        <v>6.5519999999999995E-2</v>
      </c>
      <c r="L24" s="14">
        <f t="shared" si="4"/>
        <v>358383.3</v>
      </c>
      <c r="M24" s="8">
        <f t="shared" si="11"/>
        <v>23481.27</v>
      </c>
      <c r="N24" s="8">
        <f t="shared" ref="N24:N45" si="14">ROUND((D24*M24),2)</f>
        <v>2042870.49</v>
      </c>
      <c r="O24" s="57">
        <v>5400</v>
      </c>
      <c r="P24" s="15">
        <f t="shared" si="5"/>
        <v>105562.89330000001</v>
      </c>
      <c r="Q24" s="16">
        <f t="shared" si="13"/>
        <v>21576</v>
      </c>
      <c r="R24" s="16">
        <v>1885800.0000000002</v>
      </c>
      <c r="S24" s="17">
        <f>ROUND(((R24/(Q24+Q25))*248),3)</f>
        <v>18858</v>
      </c>
      <c r="T24" s="18">
        <v>303600</v>
      </c>
      <c r="U24" s="6">
        <f>ROUND(((T24/(Q24+Q25))*248),4)</f>
        <v>3036</v>
      </c>
      <c r="V24" s="18">
        <v>32400</v>
      </c>
      <c r="W24" s="6">
        <f>ROUND(((V24/(Q24+Q25))*248),4)</f>
        <v>324</v>
      </c>
      <c r="X24" s="6"/>
      <c r="Y24" s="6">
        <f>ROUND(((X24/(Q24+Q25))*247),3)</f>
        <v>0</v>
      </c>
      <c r="Z24" s="20">
        <f>ROUND((('[1]ФОТ 2024'!K16+'[1]ФОТ 2024'!N16+'[1]ФОТ 2024'!T16+'[1]ФОТ 2024'!W16)*1.302*1000),1)</f>
        <v>4401020.4000000004</v>
      </c>
      <c r="AA24" s="6">
        <f>ROUND(((Z24/(Q24+Q25))*248),3)</f>
        <v>44010.203999999998</v>
      </c>
      <c r="AB24" s="20">
        <v>722000</v>
      </c>
      <c r="AC24" s="6">
        <f>ROUND(((AB24/(Q24+Q25))*248),3)</f>
        <v>7220</v>
      </c>
      <c r="AD24" s="26">
        <f t="shared" si="6"/>
        <v>73448.203999999998</v>
      </c>
      <c r="AE24" s="26">
        <f t="shared" si="7"/>
        <v>179011.09730000002</v>
      </c>
      <c r="AF24" s="20">
        <v>45116.758720000005</v>
      </c>
      <c r="AG24" s="6">
        <f>(AF24/(D24+D25))*D24</f>
        <v>39251.580086400005</v>
      </c>
      <c r="AH24" s="25">
        <f t="shared" si="8"/>
        <v>15613217.050000001</v>
      </c>
      <c r="AI24" s="116">
        <f>AH24+AH25</f>
        <v>18657430.100000001</v>
      </c>
    </row>
    <row r="25" spans="1:35" ht="36" x14ac:dyDescent="0.25">
      <c r="A25" s="225"/>
      <c r="B25" s="3" t="s">
        <v>24</v>
      </c>
      <c r="C25" s="20">
        <v>1</v>
      </c>
      <c r="D25" s="20">
        <v>13</v>
      </c>
      <c r="E25" s="20">
        <v>2.4</v>
      </c>
      <c r="F25" s="6">
        <f t="shared" si="1"/>
        <v>0.18462000000000001</v>
      </c>
      <c r="G25" s="10">
        <f t="shared" si="2"/>
        <v>667144.80000000005</v>
      </c>
      <c r="H25" s="7">
        <f t="shared" si="9"/>
        <v>123168.273</v>
      </c>
      <c r="I25" s="8">
        <f t="shared" si="10"/>
        <v>1601187.5490000001</v>
      </c>
      <c r="J25" s="6">
        <v>1.1499999999999999</v>
      </c>
      <c r="K25" s="13">
        <f t="shared" si="3"/>
        <v>8.8459999999999997E-2</v>
      </c>
      <c r="L25" s="14">
        <f t="shared" si="4"/>
        <v>358383.3</v>
      </c>
      <c r="M25" s="8">
        <f t="shared" si="11"/>
        <v>31702.59</v>
      </c>
      <c r="N25" s="8">
        <f t="shared" si="14"/>
        <v>412133.67</v>
      </c>
      <c r="O25" s="57">
        <v>5400</v>
      </c>
      <c r="P25" s="15">
        <f t="shared" si="5"/>
        <v>160270.86300000001</v>
      </c>
      <c r="Q25" s="16">
        <f t="shared" si="13"/>
        <v>3224</v>
      </c>
      <c r="R25" s="58"/>
      <c r="S25" s="17">
        <f>ROUND(((R24/(Q24+Q25))*248),3)</f>
        <v>18858</v>
      </c>
      <c r="T25" s="56"/>
      <c r="U25" s="6">
        <f>ROUND(((T24/(Q24+Q25))*248),4)</f>
        <v>3036</v>
      </c>
      <c r="V25" s="20"/>
      <c r="W25" s="6">
        <f>ROUND(((V24/(Q24+Q25))*248),4)</f>
        <v>324</v>
      </c>
      <c r="X25" s="6"/>
      <c r="Y25" s="6">
        <f>ROUND(((X24/(Q24+Q25))*247),3)</f>
        <v>0</v>
      </c>
      <c r="Z25" s="20"/>
      <c r="AA25" s="6">
        <f>ROUND(((Z24/(Q24+Q25))*248),3)</f>
        <v>44010.203999999998</v>
      </c>
      <c r="AB25" s="20"/>
      <c r="AC25" s="6">
        <f>ROUND(((AB24/(Q24+Q25))*248),3)</f>
        <v>7220</v>
      </c>
      <c r="AD25" s="26">
        <f t="shared" si="6"/>
        <v>73448.203999999998</v>
      </c>
      <c r="AE25" s="26">
        <f t="shared" si="7"/>
        <v>233719.06700000001</v>
      </c>
      <c r="AF25" s="20"/>
      <c r="AG25" s="6">
        <f>(AF24/(D24+D25))*D25</f>
        <v>5865.1786336000005</v>
      </c>
      <c r="AH25" s="25">
        <f t="shared" si="8"/>
        <v>3044213.05</v>
      </c>
      <c r="AI25" s="116"/>
    </row>
    <row r="26" spans="1:35" ht="36" x14ac:dyDescent="0.25">
      <c r="A26" s="117" t="s">
        <v>12</v>
      </c>
      <c r="B26" s="3" t="s">
        <v>23</v>
      </c>
      <c r="C26" s="20">
        <v>4</v>
      </c>
      <c r="D26" s="20">
        <v>81</v>
      </c>
      <c r="E26" s="20">
        <f>'[1]ФОТ 2024'!C17</f>
        <v>8.15</v>
      </c>
      <c r="F26" s="6">
        <f t="shared" si="1"/>
        <v>0.10062</v>
      </c>
      <c r="G26" s="10">
        <f t="shared" si="2"/>
        <v>667144.80000000005</v>
      </c>
      <c r="H26" s="7">
        <f t="shared" si="9"/>
        <v>67128.109800000006</v>
      </c>
      <c r="I26" s="8">
        <f t="shared" si="10"/>
        <v>5437376.8938000007</v>
      </c>
      <c r="J26" s="9">
        <v>4.7</v>
      </c>
      <c r="K26" s="13">
        <f t="shared" si="3"/>
        <v>5.8020000000000002E-2</v>
      </c>
      <c r="L26" s="14">
        <f t="shared" si="4"/>
        <v>358383.3</v>
      </c>
      <c r="M26" s="8">
        <f t="shared" si="11"/>
        <v>20793.400000000001</v>
      </c>
      <c r="N26" s="8">
        <f t="shared" si="14"/>
        <v>1684265.4</v>
      </c>
      <c r="O26" s="57">
        <v>5400</v>
      </c>
      <c r="P26" s="15">
        <f t="shared" si="5"/>
        <v>93321.5098</v>
      </c>
      <c r="Q26" s="16">
        <f t="shared" si="13"/>
        <v>20088</v>
      </c>
      <c r="R26" s="16">
        <v>1151800</v>
      </c>
      <c r="S26" s="17">
        <f>ROUND((R26/Q26*248),3)</f>
        <v>14219.753000000001</v>
      </c>
      <c r="T26" s="18">
        <v>166000</v>
      </c>
      <c r="U26" s="6">
        <f>ROUND(((T26/Q26)*248),4)</f>
        <v>2049.3827000000001</v>
      </c>
      <c r="V26" s="18">
        <v>34000</v>
      </c>
      <c r="W26" s="6">
        <f>ROUND(((V26/Q26)*248),4)</f>
        <v>419.75310000000002</v>
      </c>
      <c r="X26" s="6"/>
      <c r="Y26" s="6">
        <f>ROUND(((X26/Q26)*247),3)</f>
        <v>0</v>
      </c>
      <c r="Z26" s="20">
        <f>ROUND((('[1]ФОТ 2024'!K17+'[1]ФОТ 2024'!N17+'[1]ФОТ 2024'!T17+'[1]ФОТ 2024'!W17)*1.302*1000),1)</f>
        <v>4580175.5999999996</v>
      </c>
      <c r="AA26" s="6">
        <f>ROUND(((Z26/Q26)*248),3)</f>
        <v>56545.377999999997</v>
      </c>
      <c r="AB26" s="20">
        <v>524500</v>
      </c>
      <c r="AC26" s="6">
        <f>ROUND(((AB26/Q26)*248),3)</f>
        <v>6475.3090000000002</v>
      </c>
      <c r="AD26" s="26">
        <f t="shared" si="6"/>
        <v>79709.575799999991</v>
      </c>
      <c r="AE26" s="26">
        <f t="shared" si="7"/>
        <v>173031.08559999999</v>
      </c>
      <c r="AF26" s="20">
        <v>23665.398240000002</v>
      </c>
      <c r="AG26" s="6">
        <f>AF26</f>
        <v>23665.398240000002</v>
      </c>
      <c r="AH26" s="25">
        <f t="shared" si="8"/>
        <v>14039183.33</v>
      </c>
      <c r="AI26" s="116">
        <f>AH26</f>
        <v>14039183.33</v>
      </c>
    </row>
    <row r="27" spans="1:35" ht="36" x14ac:dyDescent="0.25">
      <c r="A27" s="225" t="s">
        <v>13</v>
      </c>
      <c r="B27" s="3" t="s">
        <v>23</v>
      </c>
      <c r="C27" s="20">
        <v>7</v>
      </c>
      <c r="D27" s="20">
        <v>118</v>
      </c>
      <c r="E27" s="20">
        <v>19.600000000000001</v>
      </c>
      <c r="F27" s="6">
        <f t="shared" si="1"/>
        <v>0.1661</v>
      </c>
      <c r="G27" s="10">
        <f t="shared" si="2"/>
        <v>667144.80000000005</v>
      </c>
      <c r="H27" s="7">
        <f t="shared" si="9"/>
        <v>110812.7513</v>
      </c>
      <c r="I27" s="8">
        <f t="shared" si="10"/>
        <v>13075904.6534</v>
      </c>
      <c r="J27" s="9">
        <v>10.35</v>
      </c>
      <c r="K27" s="13">
        <f t="shared" si="3"/>
        <v>8.7709999999999996E-2</v>
      </c>
      <c r="L27" s="14">
        <f t="shared" si="4"/>
        <v>358383.3</v>
      </c>
      <c r="M27" s="8">
        <f t="shared" si="11"/>
        <v>31433.8</v>
      </c>
      <c r="N27" s="8">
        <f t="shared" si="14"/>
        <v>3709188.4</v>
      </c>
      <c r="O27" s="57">
        <v>5400</v>
      </c>
      <c r="P27" s="15">
        <f t="shared" si="5"/>
        <v>147646.55129999999</v>
      </c>
      <c r="Q27" s="16">
        <f t="shared" si="13"/>
        <v>29264</v>
      </c>
      <c r="R27" s="16">
        <v>2412100.0000000005</v>
      </c>
      <c r="S27" s="17">
        <f>ROUND(((R27/(Q27+Q28))*248),3)</f>
        <v>14798.16</v>
      </c>
      <c r="T27" s="18">
        <v>296400</v>
      </c>
      <c r="U27" s="6">
        <f>ROUND(((T27/(Q27+Q28))*248),4)</f>
        <v>1818.4049</v>
      </c>
      <c r="V27" s="18">
        <v>66100</v>
      </c>
      <c r="W27" s="6">
        <f>ROUND(((V27/(Q27+Q28))*248),4)</f>
        <v>405.5215</v>
      </c>
      <c r="X27" s="6"/>
      <c r="Y27" s="6">
        <f>ROUND(((X27/(Q27+Q28))*247),3)</f>
        <v>0</v>
      </c>
      <c r="Z27" s="20">
        <f>ROUND((('[1]ФОТ 2024'!K18+'[1]ФОТ 2024'!N18+'[1]ФОТ 2024'!T18+'[1]ФОТ 2024'!W18)*1.302*1000),1)</f>
        <v>7788173.4000000004</v>
      </c>
      <c r="AA27" s="6">
        <f>ROUND(((Z27/(Q27+Q28))*248),3)</f>
        <v>47780.205000000002</v>
      </c>
      <c r="AB27" s="20">
        <v>931100</v>
      </c>
      <c r="AC27" s="6">
        <f>ROUND(((AB27/(Q27+Q28))*248),3)</f>
        <v>5712.27</v>
      </c>
      <c r="AD27" s="26">
        <f t="shared" si="6"/>
        <v>70514.561400000006</v>
      </c>
      <c r="AE27" s="26">
        <f t="shared" si="7"/>
        <v>218161.1127</v>
      </c>
      <c r="AF27" s="20">
        <v>71274.77698000001</v>
      </c>
      <c r="AG27" s="6">
        <f>(AF27/(D27+D28))*D27</f>
        <v>51597.691310674854</v>
      </c>
      <c r="AH27" s="25">
        <f t="shared" si="8"/>
        <v>25794608.989999998</v>
      </c>
      <c r="AI27" s="116">
        <f>AH27+AH28</f>
        <v>37059625.32</v>
      </c>
    </row>
    <row r="28" spans="1:35" ht="36" x14ac:dyDescent="0.25">
      <c r="A28" s="225"/>
      <c r="B28" s="3" t="s">
        <v>24</v>
      </c>
      <c r="C28" s="20">
        <v>4</v>
      </c>
      <c r="D28" s="20">
        <v>45</v>
      </c>
      <c r="E28" s="20">
        <v>10.5</v>
      </c>
      <c r="F28" s="6">
        <f t="shared" si="1"/>
        <v>0.23333000000000001</v>
      </c>
      <c r="G28" s="10">
        <f t="shared" si="2"/>
        <v>667144.80000000005</v>
      </c>
      <c r="H28" s="7">
        <f t="shared" si="9"/>
        <v>155664.89619999999</v>
      </c>
      <c r="I28" s="8">
        <f>H28*D28</f>
        <v>7004920.3289999999</v>
      </c>
      <c r="J28" s="9">
        <v>2.2999999999999998</v>
      </c>
      <c r="K28" s="13">
        <f t="shared" si="3"/>
        <v>5.1110000000000003E-2</v>
      </c>
      <c r="L28" s="14">
        <f t="shared" si="4"/>
        <v>358383.3</v>
      </c>
      <c r="M28" s="8">
        <f t="shared" si="11"/>
        <v>18316.97</v>
      </c>
      <c r="N28" s="8">
        <f t="shared" si="14"/>
        <v>824263.65</v>
      </c>
      <c r="O28" s="57">
        <v>5400</v>
      </c>
      <c r="P28" s="15">
        <f t="shared" si="5"/>
        <v>179381.86619999999</v>
      </c>
      <c r="Q28" s="16">
        <f t="shared" si="13"/>
        <v>11160</v>
      </c>
      <c r="R28" s="58"/>
      <c r="S28" s="17">
        <f>ROUND(((R27/(Q27+Q28))*248),3)</f>
        <v>14798.16</v>
      </c>
      <c r="T28" s="56"/>
      <c r="U28" s="6">
        <f>ROUND(((T27/(Q27+Q28))*248),4)</f>
        <v>1818.4049</v>
      </c>
      <c r="V28" s="56"/>
      <c r="W28" s="6">
        <f>ROUND(((V27/(Q27+Q28))*248),4)</f>
        <v>405.5215</v>
      </c>
      <c r="X28" s="6"/>
      <c r="Y28" s="6">
        <f>ROUND(((X27/(Q27+Q28))*247),3)</f>
        <v>0</v>
      </c>
      <c r="Z28" s="20"/>
      <c r="AA28" s="6">
        <f>ROUND(((Z27/(Q27+Q28))*248),3)</f>
        <v>47780.205000000002</v>
      </c>
      <c r="AB28" s="20"/>
      <c r="AC28" s="6">
        <f>ROUND(((AB27/(Q27+Q28))*248),3)</f>
        <v>5712.27</v>
      </c>
      <c r="AD28" s="26">
        <f t="shared" si="6"/>
        <v>70514.561400000006</v>
      </c>
      <c r="AE28" s="26">
        <f t="shared" si="7"/>
        <v>249896.4276</v>
      </c>
      <c r="AF28" s="20"/>
      <c r="AG28" s="6">
        <f>(AF27/(D27+D28))*D28</f>
        <v>19677.085669325155</v>
      </c>
      <c r="AH28" s="25">
        <f t="shared" si="8"/>
        <v>11265016.33</v>
      </c>
      <c r="AI28" s="116"/>
    </row>
    <row r="29" spans="1:35" ht="36" x14ac:dyDescent="0.25">
      <c r="A29" s="225" t="s">
        <v>14</v>
      </c>
      <c r="B29" s="3" t="s">
        <v>23</v>
      </c>
      <c r="C29" s="20">
        <v>8</v>
      </c>
      <c r="D29" s="20">
        <v>144</v>
      </c>
      <c r="E29" s="20">
        <v>16.600000000000001</v>
      </c>
      <c r="F29" s="6">
        <f t="shared" si="1"/>
        <v>0.11527999999999999</v>
      </c>
      <c r="G29" s="10">
        <f t="shared" si="2"/>
        <v>667144.80000000005</v>
      </c>
      <c r="H29" s="7">
        <f t="shared" si="9"/>
        <v>76908.452499999999</v>
      </c>
      <c r="I29" s="8">
        <f>H29*D29</f>
        <v>11074817.16</v>
      </c>
      <c r="J29" s="9">
        <v>9.1999999999999993</v>
      </c>
      <c r="K29" s="13">
        <f t="shared" si="3"/>
        <v>6.3890000000000002E-2</v>
      </c>
      <c r="L29" s="14">
        <f t="shared" si="4"/>
        <v>358383.3</v>
      </c>
      <c r="M29" s="8">
        <f>ROUND((K29*L29),2)</f>
        <v>22897.11</v>
      </c>
      <c r="N29" s="8">
        <f t="shared" si="14"/>
        <v>3297183.84</v>
      </c>
      <c r="O29" s="57">
        <v>5400</v>
      </c>
      <c r="P29" s="15">
        <f t="shared" si="5"/>
        <v>105205.5625</v>
      </c>
      <c r="Q29" s="16">
        <f t="shared" si="13"/>
        <v>35712</v>
      </c>
      <c r="R29" s="16">
        <v>3163700.0000000005</v>
      </c>
      <c r="S29" s="17">
        <f>ROUND(((R29/(Q29+Q30))*248),3)</f>
        <v>15818.5</v>
      </c>
      <c r="T29" s="18">
        <v>304500</v>
      </c>
      <c r="U29" s="6">
        <f>ROUND(((T29/(Q29+Q30))*248),4)</f>
        <v>1522.5</v>
      </c>
      <c r="V29" s="18">
        <v>60000</v>
      </c>
      <c r="W29" s="20">
        <f>ROUND(((V29/(Q29+Q30))*248),4)</f>
        <v>300</v>
      </c>
      <c r="X29" s="6"/>
      <c r="Y29" s="6">
        <f>ROUND(((X29/(Q29+Q30))*247),3)</f>
        <v>0</v>
      </c>
      <c r="Z29" s="20">
        <f>ROUND((('[1]ФОТ 2024'!K19+'[1]ФОТ 2024'!N19+'[1]ФОТ 2024'!T19+'[1]ФОТ 2024'!W19)*1.302*1000),1)</f>
        <v>8931589.8000000007</v>
      </c>
      <c r="AA29" s="6">
        <f>ROUND(((Z29/(Q29+Q30))*248),3)</f>
        <v>44657.949000000001</v>
      </c>
      <c r="AB29" s="20">
        <v>1206000</v>
      </c>
      <c r="AC29" s="6">
        <f>ROUND(((AB29/(Q29+Q30))*248),3)</f>
        <v>6030</v>
      </c>
      <c r="AD29" s="26">
        <f t="shared" si="6"/>
        <v>68328.948999999993</v>
      </c>
      <c r="AE29" s="26">
        <f t="shared" si="7"/>
        <v>173534.51149999999</v>
      </c>
      <c r="AF29" s="20">
        <v>436188.81482000003</v>
      </c>
      <c r="AG29" s="6">
        <f>(AF29/(D29+D30))*D29</f>
        <v>314055.94667040004</v>
      </c>
      <c r="AH29" s="25">
        <f t="shared" si="8"/>
        <v>25303025.600000001</v>
      </c>
      <c r="AI29" s="116">
        <f>AH29+AH30</f>
        <v>41710015.810000002</v>
      </c>
    </row>
    <row r="30" spans="1:35" ht="36" x14ac:dyDescent="0.25">
      <c r="A30" s="225"/>
      <c r="B30" s="3" t="s">
        <v>24</v>
      </c>
      <c r="C30" s="20">
        <v>4</v>
      </c>
      <c r="D30" s="20">
        <v>56</v>
      </c>
      <c r="E30" s="20">
        <v>15.75</v>
      </c>
      <c r="F30" s="6">
        <f t="shared" si="1"/>
        <v>0.28125</v>
      </c>
      <c r="G30" s="10">
        <f t="shared" si="2"/>
        <v>667144.80000000005</v>
      </c>
      <c r="H30" s="7">
        <f t="shared" si="9"/>
        <v>187634.47500000001</v>
      </c>
      <c r="I30" s="8">
        <f>H30*D30</f>
        <v>10507530.6</v>
      </c>
      <c r="J30" s="9">
        <v>4.5999999999999996</v>
      </c>
      <c r="K30" s="13">
        <f t="shared" si="3"/>
        <v>8.2140000000000005E-2</v>
      </c>
      <c r="L30" s="14">
        <f t="shared" si="4"/>
        <v>358383.3</v>
      </c>
      <c r="M30" s="8">
        <f t="shared" si="11"/>
        <v>29437.599999999999</v>
      </c>
      <c r="N30" s="8">
        <f t="shared" si="14"/>
        <v>1648505.6</v>
      </c>
      <c r="O30" s="57">
        <v>5400</v>
      </c>
      <c r="P30" s="15">
        <f t="shared" si="5"/>
        <v>222472.07500000001</v>
      </c>
      <c r="Q30" s="16">
        <f t="shared" si="13"/>
        <v>13888</v>
      </c>
      <c r="R30" s="58"/>
      <c r="S30" s="17">
        <f>ROUND(((R29/(Q29+Q30))*248),3)</f>
        <v>15818.5</v>
      </c>
      <c r="T30" s="56"/>
      <c r="U30" s="6">
        <f>ROUND(((T29/(Q29+Q30))*248),4)</f>
        <v>1522.5</v>
      </c>
      <c r="V30" s="20"/>
      <c r="W30" s="6">
        <f>ROUND(((V29/(Q29+Q30))*248),4)</f>
        <v>300</v>
      </c>
      <c r="X30" s="6"/>
      <c r="Y30" s="6">
        <f>ROUND(((X29/(Q29+Q30))*247),3)</f>
        <v>0</v>
      </c>
      <c r="Z30" s="20"/>
      <c r="AA30" s="6">
        <f>ROUND(((Z29/(Q29+Q30))*248),3)</f>
        <v>44657.949000000001</v>
      </c>
      <c r="AB30" s="20"/>
      <c r="AC30" s="20">
        <f>ROUND(((AB29/(Q29+Q30))*248),3)</f>
        <v>6030</v>
      </c>
      <c r="AD30" s="26">
        <f t="shared" si="6"/>
        <v>68328.948999999993</v>
      </c>
      <c r="AE30" s="26">
        <f t="shared" si="7"/>
        <v>290801.02399999998</v>
      </c>
      <c r="AF30" s="20"/>
      <c r="AG30" s="6">
        <f>(AF29/(D29+D30))*D30</f>
        <v>122132.86814960002</v>
      </c>
      <c r="AH30" s="25">
        <f t="shared" si="8"/>
        <v>16406990.210000001</v>
      </c>
      <c r="AI30" s="116"/>
    </row>
    <row r="31" spans="1:35" ht="36" x14ac:dyDescent="0.25">
      <c r="A31" s="225" t="s">
        <v>15</v>
      </c>
      <c r="B31" s="3" t="s">
        <v>23</v>
      </c>
      <c r="C31" s="20">
        <v>8</v>
      </c>
      <c r="D31" s="20">
        <v>194</v>
      </c>
      <c r="E31" s="20">
        <v>17.8</v>
      </c>
      <c r="F31" s="6">
        <f t="shared" si="1"/>
        <v>9.1749999999999998E-2</v>
      </c>
      <c r="G31" s="10">
        <f t="shared" si="2"/>
        <v>667144.80000000005</v>
      </c>
      <c r="H31" s="7">
        <f t="shared" si="9"/>
        <v>61210.535400000001</v>
      </c>
      <c r="I31" s="8">
        <f>H31*D31</f>
        <v>11874843.8676</v>
      </c>
      <c r="J31" s="9">
        <v>9.3000000000000007</v>
      </c>
      <c r="K31" s="13">
        <f t="shared" si="3"/>
        <v>4.7940000000000003E-2</v>
      </c>
      <c r="L31" s="14">
        <f t="shared" si="4"/>
        <v>358383.3</v>
      </c>
      <c r="M31" s="8">
        <f t="shared" si="11"/>
        <v>17180.900000000001</v>
      </c>
      <c r="N31" s="8">
        <f t="shared" si="14"/>
        <v>3333094.6</v>
      </c>
      <c r="O31" s="57">
        <v>5400</v>
      </c>
      <c r="P31" s="15">
        <f t="shared" si="5"/>
        <v>83791.435400000002</v>
      </c>
      <c r="Q31" s="16">
        <f t="shared" si="13"/>
        <v>48112</v>
      </c>
      <c r="R31" s="16">
        <v>2728000</v>
      </c>
      <c r="S31" s="17">
        <f>ROUND(((R31/(Q31+Q32))*248),3)</f>
        <v>12178.571</v>
      </c>
      <c r="T31" s="18">
        <v>209300</v>
      </c>
      <c r="U31" s="6">
        <f>ROUND(((T31/(Q31+Q32))*248),4)</f>
        <v>934.375</v>
      </c>
      <c r="V31" s="18">
        <v>40000</v>
      </c>
      <c r="W31" s="6">
        <f>ROUND(((V31/(Q31+Q32))*248),4)</f>
        <v>178.57140000000001</v>
      </c>
      <c r="X31" s="6"/>
      <c r="Y31" s="6">
        <f>ROUND(((X31/(Q31+Q32))*247),3)</f>
        <v>0</v>
      </c>
      <c r="Z31" s="20">
        <f>ROUND((('[1]ФОТ 2024'!K20+'[1]ФОТ 2024'!N20+'[1]ФОТ 2024'!T20+'[1]ФОТ 2024'!W20)*1.302*1000),1)</f>
        <v>7521003</v>
      </c>
      <c r="AA31" s="6">
        <f>ROUND(((Z31/(Q31+Q32))*248),3)</f>
        <v>33575.906000000003</v>
      </c>
      <c r="AB31" s="20">
        <v>992800</v>
      </c>
      <c r="AC31" s="6">
        <f>ROUND(((AB31/(Q31+Q32))*248),3)</f>
        <v>4432.143</v>
      </c>
      <c r="AD31" s="26">
        <f t="shared" si="6"/>
        <v>51299.566399999996</v>
      </c>
      <c r="AE31" s="26">
        <f t="shared" si="7"/>
        <v>135091.0018</v>
      </c>
      <c r="AF31" s="20">
        <v>195910.16037999999</v>
      </c>
      <c r="AG31" s="6">
        <f>(AF31/(D31+D32))*D31</f>
        <v>169672.19247196428</v>
      </c>
      <c r="AH31" s="25">
        <f t="shared" si="8"/>
        <v>26377326.539999999</v>
      </c>
      <c r="AI31" s="116">
        <f>AH31+AH32</f>
        <v>36345994.299999997</v>
      </c>
    </row>
    <row r="32" spans="1:35" ht="36" x14ac:dyDescent="0.25">
      <c r="A32" s="225"/>
      <c r="B32" s="3" t="s">
        <v>24</v>
      </c>
      <c r="C32" s="20">
        <v>3</v>
      </c>
      <c r="D32" s="20">
        <v>30</v>
      </c>
      <c r="E32" s="20">
        <v>10.5</v>
      </c>
      <c r="F32" s="6">
        <f t="shared" si="1"/>
        <v>0.35</v>
      </c>
      <c r="G32" s="10">
        <f t="shared" si="2"/>
        <v>667144.80000000005</v>
      </c>
      <c r="H32" s="7">
        <f t="shared" si="9"/>
        <v>233500.68</v>
      </c>
      <c r="I32" s="8">
        <f>H32*D32</f>
        <v>7005020.3999999994</v>
      </c>
      <c r="J32" s="6">
        <v>3.45</v>
      </c>
      <c r="K32" s="13">
        <f t="shared" si="3"/>
        <v>0.115</v>
      </c>
      <c r="L32" s="14">
        <f t="shared" si="4"/>
        <v>358383.3</v>
      </c>
      <c r="M32" s="8">
        <f t="shared" si="11"/>
        <v>41214.080000000002</v>
      </c>
      <c r="N32" s="8">
        <f t="shared" si="14"/>
        <v>1236422.3999999999</v>
      </c>
      <c r="O32" s="57">
        <v>5400</v>
      </c>
      <c r="P32" s="15">
        <f t="shared" si="5"/>
        <v>280114.76</v>
      </c>
      <c r="Q32" s="16">
        <f t="shared" si="13"/>
        <v>7440</v>
      </c>
      <c r="R32" s="58"/>
      <c r="S32" s="17">
        <f>ROUND(((R31/(Q31+Q32))*248),3)</f>
        <v>12178.571</v>
      </c>
      <c r="T32" s="56"/>
      <c r="U32" s="6">
        <f>ROUND(((T31/(Q31+Q32))*248),4)</f>
        <v>934.375</v>
      </c>
      <c r="V32" s="56"/>
      <c r="W32" s="6">
        <f>ROUND(((V31/(Q31+Q32))*248),4)</f>
        <v>178.57140000000001</v>
      </c>
      <c r="X32" s="6"/>
      <c r="Y32" s="6">
        <f>ROUND(((X31/(Q31+Q32))*247),3)</f>
        <v>0</v>
      </c>
      <c r="Z32" s="20"/>
      <c r="AA32" s="6">
        <f>ROUND(((Z31/(Q31+Q32))*248),3)</f>
        <v>33575.906000000003</v>
      </c>
      <c r="AB32" s="20"/>
      <c r="AC32" s="6">
        <f>ROUND(((AB31/(Q31+Q32))*248),3)</f>
        <v>4432.143</v>
      </c>
      <c r="AD32" s="26">
        <f t="shared" si="6"/>
        <v>51299.566399999996</v>
      </c>
      <c r="AE32" s="26">
        <f t="shared" si="7"/>
        <v>331414.32640000002</v>
      </c>
      <c r="AF32" s="20"/>
      <c r="AG32" s="6">
        <f>(AF31/(D31+D32))*D32</f>
        <v>26237.967908035713</v>
      </c>
      <c r="AH32" s="25">
        <f t="shared" si="8"/>
        <v>9968667.7599999998</v>
      </c>
      <c r="AI32" s="116"/>
    </row>
    <row r="33" spans="1:35" ht="36" x14ac:dyDescent="0.25">
      <c r="A33" s="117" t="s">
        <v>16</v>
      </c>
      <c r="B33" s="3" t="s">
        <v>23</v>
      </c>
      <c r="C33" s="20">
        <v>3</v>
      </c>
      <c r="D33" s="20">
        <v>57</v>
      </c>
      <c r="E33" s="20">
        <f>'[1]ФОТ 2024'!C21</f>
        <v>6.5</v>
      </c>
      <c r="F33" s="6">
        <f t="shared" si="1"/>
        <v>0.11404</v>
      </c>
      <c r="G33" s="10">
        <f t="shared" si="2"/>
        <v>667144.80000000005</v>
      </c>
      <c r="H33" s="7">
        <f t="shared" si="9"/>
        <v>76081.192999999999</v>
      </c>
      <c r="I33" s="8">
        <f t="shared" si="10"/>
        <v>4336628.0010000002</v>
      </c>
      <c r="J33" s="6">
        <v>3.55</v>
      </c>
      <c r="K33" s="13">
        <f t="shared" si="3"/>
        <v>6.2280000000000002E-2</v>
      </c>
      <c r="L33" s="14">
        <f t="shared" si="4"/>
        <v>358383.3</v>
      </c>
      <c r="M33" s="8">
        <f t="shared" si="11"/>
        <v>22320.11</v>
      </c>
      <c r="N33" s="8">
        <f t="shared" si="14"/>
        <v>1272246.27</v>
      </c>
      <c r="O33" s="57">
        <v>5400</v>
      </c>
      <c r="P33" s="15">
        <f t="shared" si="5"/>
        <v>103801.303</v>
      </c>
      <c r="Q33" s="16">
        <f t="shared" si="13"/>
        <v>14136</v>
      </c>
      <c r="R33" s="16">
        <v>1008900</v>
      </c>
      <c r="S33" s="17">
        <f>ROUND((R33/Q33*248),3)</f>
        <v>17700</v>
      </c>
      <c r="T33" s="18">
        <v>160700</v>
      </c>
      <c r="U33" s="6">
        <f>ROUND(((T33/Q33)*248),4)</f>
        <v>2819.2982000000002</v>
      </c>
      <c r="V33" s="18">
        <v>38000</v>
      </c>
      <c r="W33" s="6">
        <f>ROUND(((V33/Q33)*248),4)</f>
        <v>666.66669999999999</v>
      </c>
      <c r="X33" s="6"/>
      <c r="Y33" s="6">
        <f>ROUND(((X33/Q33)*247),3)</f>
        <v>0</v>
      </c>
      <c r="Z33" s="20">
        <f>ROUND((('[1]ФОТ 2024'!K21+'[1]ФОТ 2024'!N21+'[1]ФОТ 2024'!T21+'[1]ФОТ 2024'!W21)*1.302*1000),1)</f>
        <v>4221865.2</v>
      </c>
      <c r="AA33" s="6">
        <f>ROUND(((Z33/Q33)*248),3)</f>
        <v>74067.811000000002</v>
      </c>
      <c r="AB33" s="20">
        <v>424000</v>
      </c>
      <c r="AC33" s="6">
        <f>ROUND(((AB33/Q33)*248),3)</f>
        <v>7438.5959999999995</v>
      </c>
      <c r="AD33" s="26">
        <f t="shared" si="6"/>
        <v>102692.37190000001</v>
      </c>
      <c r="AE33" s="26">
        <f t="shared" si="7"/>
        <v>206493.67490000001</v>
      </c>
      <c r="AF33" s="20">
        <v>3388.4180000000001</v>
      </c>
      <c r="AG33" s="6">
        <f>AF33</f>
        <v>3388.4180000000001</v>
      </c>
      <c r="AH33" s="25">
        <f t="shared" si="8"/>
        <v>11773527.890000001</v>
      </c>
      <c r="AI33" s="116">
        <f>AH33</f>
        <v>11773527.890000001</v>
      </c>
    </row>
    <row r="34" spans="1:35" ht="36" x14ac:dyDescent="0.25">
      <c r="A34" s="117" t="s">
        <v>17</v>
      </c>
      <c r="B34" s="3" t="s">
        <v>23</v>
      </c>
      <c r="C34" s="20">
        <v>4</v>
      </c>
      <c r="D34" s="20">
        <v>84</v>
      </c>
      <c r="E34" s="20">
        <f>'[1]ФОТ 2024'!C22</f>
        <v>9.15</v>
      </c>
      <c r="F34" s="6">
        <f t="shared" si="1"/>
        <v>0.10893</v>
      </c>
      <c r="G34" s="10">
        <f t="shared" si="2"/>
        <v>667144.80000000005</v>
      </c>
      <c r="H34" s="7">
        <f t="shared" si="9"/>
        <v>72672.083100000003</v>
      </c>
      <c r="I34" s="8">
        <f t="shared" si="10"/>
        <v>6104454.9804000007</v>
      </c>
      <c r="J34" s="6">
        <v>4.7</v>
      </c>
      <c r="K34" s="13">
        <f t="shared" si="3"/>
        <v>5.595E-2</v>
      </c>
      <c r="L34" s="14">
        <f t="shared" si="4"/>
        <v>358383.3</v>
      </c>
      <c r="M34" s="8">
        <f t="shared" si="11"/>
        <v>20051.55</v>
      </c>
      <c r="N34" s="8">
        <f>ROUND((D34*M34),2)</f>
        <v>1684330.2</v>
      </c>
      <c r="O34" s="57">
        <v>5400</v>
      </c>
      <c r="P34" s="15">
        <f t="shared" si="5"/>
        <v>98123.633100000006</v>
      </c>
      <c r="Q34" s="16">
        <f t="shared" si="13"/>
        <v>20832</v>
      </c>
      <c r="R34" s="16">
        <v>765900</v>
      </c>
      <c r="S34" s="17">
        <f>ROUND((R34/Q34*248),3)</f>
        <v>9117.857</v>
      </c>
      <c r="T34" s="18">
        <v>171500</v>
      </c>
      <c r="U34" s="6">
        <f>ROUND(((T34/Q34)*248),4)</f>
        <v>2041.6667</v>
      </c>
      <c r="V34" s="18">
        <v>34200</v>
      </c>
      <c r="W34" s="6">
        <f>ROUND(((V34/Q34)*248),4)</f>
        <v>407.1429</v>
      </c>
      <c r="X34" s="6"/>
      <c r="Y34" s="6">
        <f>ROUND(((X34/Q34)*247),3)</f>
        <v>0</v>
      </c>
      <c r="Z34" s="20">
        <f>ROUND((('[1]ФОТ 2024'!K22+'[1]ФОТ 2024'!N22+'[1]ФОТ 2024'!T22+'[1]ФОТ 2024'!W22)*1.302*1000),1)</f>
        <v>4759461</v>
      </c>
      <c r="AA34" s="6">
        <f>ROUND(((Z34/Q34)*248),3)</f>
        <v>56660.25</v>
      </c>
      <c r="AB34" s="20">
        <v>675700</v>
      </c>
      <c r="AC34" s="6">
        <f>ROUND(((AB34/Q34)*248),3)</f>
        <v>8044.0479999999998</v>
      </c>
      <c r="AD34" s="26">
        <f t="shared" si="6"/>
        <v>76270.964599999992</v>
      </c>
      <c r="AE34" s="26">
        <f t="shared" si="7"/>
        <v>174394.59769999998</v>
      </c>
      <c r="AF34" s="20"/>
      <c r="AG34" s="6">
        <f>AF34</f>
        <v>0</v>
      </c>
      <c r="AH34" s="25">
        <f t="shared" si="8"/>
        <v>14649146.210000001</v>
      </c>
      <c r="AI34" s="116">
        <f>AH34</f>
        <v>14649146.210000001</v>
      </c>
    </row>
    <row r="35" spans="1:35" ht="36" x14ac:dyDescent="0.25">
      <c r="A35" s="225" t="s">
        <v>18</v>
      </c>
      <c r="B35" s="3" t="s">
        <v>23</v>
      </c>
      <c r="C35" s="20">
        <v>3</v>
      </c>
      <c r="D35" s="20">
        <v>53</v>
      </c>
      <c r="E35" s="20">
        <v>8.85</v>
      </c>
      <c r="F35" s="6">
        <f t="shared" si="1"/>
        <v>0.16697999999999999</v>
      </c>
      <c r="G35" s="10">
        <f t="shared" si="2"/>
        <v>667144.80000000005</v>
      </c>
      <c r="H35" s="7">
        <f t="shared" si="9"/>
        <v>111399.83869999999</v>
      </c>
      <c r="I35" s="8">
        <f t="shared" si="10"/>
        <v>5904191.4510999992</v>
      </c>
      <c r="J35" s="6">
        <v>3.55</v>
      </c>
      <c r="K35" s="13">
        <f t="shared" si="3"/>
        <v>6.6979999999999998E-2</v>
      </c>
      <c r="L35" s="14">
        <f t="shared" si="4"/>
        <v>358383.3</v>
      </c>
      <c r="M35" s="8">
        <f t="shared" si="11"/>
        <v>24004.51</v>
      </c>
      <c r="N35" s="8">
        <f t="shared" si="14"/>
        <v>1272239.03</v>
      </c>
      <c r="O35" s="57">
        <v>5400</v>
      </c>
      <c r="P35" s="15">
        <f t="shared" si="5"/>
        <v>140804.3487</v>
      </c>
      <c r="Q35" s="16">
        <f t="shared" si="13"/>
        <v>13144</v>
      </c>
      <c r="R35" s="16">
        <v>1500200</v>
      </c>
      <c r="S35" s="17">
        <f>ROUND(((R35/(Q35+Q36))*248),3)</f>
        <v>16668.888999999999</v>
      </c>
      <c r="T35" s="18">
        <v>202800</v>
      </c>
      <c r="U35" s="6">
        <f>ROUND(((T35/(Q35+Q36))*248),4)</f>
        <v>2253.3332999999998</v>
      </c>
      <c r="V35" s="18">
        <v>43800</v>
      </c>
      <c r="W35" s="6">
        <f>ROUND(((V35/(Q35+Q36))*248),4)</f>
        <v>486.66669999999999</v>
      </c>
      <c r="X35" s="6"/>
      <c r="Y35" s="6">
        <f>ROUND(((X35/(Q35+Q36))*247),3)</f>
        <v>0</v>
      </c>
      <c r="Z35" s="20">
        <f>ROUND((('[1]ФОТ 2024'!K23+'[1]ФОТ 2024'!N23+'[1]ФОТ 2024'!T23+'[1]ФОТ 2024'!W23)*1.302*1000),1)</f>
        <v>4938616.2</v>
      </c>
      <c r="AA35" s="6">
        <f>ROUND(((Z35/(Q35+Q36))*248),3)</f>
        <v>54873.512999999999</v>
      </c>
      <c r="AB35" s="20">
        <v>1146600</v>
      </c>
      <c r="AC35" s="6">
        <f>ROUND(((AB35/(Q35+Q36))*248),3)</f>
        <v>12740</v>
      </c>
      <c r="AD35" s="26">
        <f t="shared" si="6"/>
        <v>87022.402000000002</v>
      </c>
      <c r="AE35" s="26">
        <f t="shared" si="7"/>
        <v>227826.7507</v>
      </c>
      <c r="AF35" s="20">
        <v>134173.49000000002</v>
      </c>
      <c r="AG35" s="6">
        <f>(AF35/(D35+D36))*D35</f>
        <v>79013.277444444466</v>
      </c>
      <c r="AH35" s="25">
        <f t="shared" si="8"/>
        <v>12153831.060000001</v>
      </c>
      <c r="AI35" s="116">
        <f>AH35+AH36</f>
        <v>25037496.68</v>
      </c>
    </row>
    <row r="36" spans="1:35" ht="51.75" customHeight="1" x14ac:dyDescent="0.25">
      <c r="A36" s="225"/>
      <c r="B36" s="3" t="s">
        <v>24</v>
      </c>
      <c r="C36" s="20">
        <v>3</v>
      </c>
      <c r="D36" s="20">
        <v>37</v>
      </c>
      <c r="E36" s="20">
        <v>12.25</v>
      </c>
      <c r="F36" s="6">
        <f t="shared" si="1"/>
        <v>0.33107999999999999</v>
      </c>
      <c r="G36" s="10">
        <f t="shared" si="2"/>
        <v>667144.80000000005</v>
      </c>
      <c r="H36" s="7">
        <f t="shared" si="9"/>
        <v>220878.30040000001</v>
      </c>
      <c r="I36" s="8">
        <f t="shared" si="10"/>
        <v>8172497.1148000006</v>
      </c>
      <c r="J36" s="6">
        <v>3.45</v>
      </c>
      <c r="K36" s="13">
        <f t="shared" si="3"/>
        <v>9.3240000000000003E-2</v>
      </c>
      <c r="L36" s="14">
        <f t="shared" si="4"/>
        <v>358383.3</v>
      </c>
      <c r="M36" s="8">
        <f t="shared" si="11"/>
        <v>33415.660000000003</v>
      </c>
      <c r="N36" s="8">
        <f t="shared" si="14"/>
        <v>1236379.42</v>
      </c>
      <c r="O36" s="57">
        <v>5400</v>
      </c>
      <c r="P36" s="15">
        <f t="shared" si="5"/>
        <v>259693.96040000001</v>
      </c>
      <c r="Q36" s="16">
        <f t="shared" si="13"/>
        <v>9176</v>
      </c>
      <c r="R36" s="58"/>
      <c r="S36" s="17">
        <f>ROUND(((R35/(Q35+Q36))*248),3)</f>
        <v>16668.888999999999</v>
      </c>
      <c r="T36" s="56"/>
      <c r="U36" s="6">
        <f>ROUND(((T35/(Q35+Q36))*248),4)</f>
        <v>2253.3332999999998</v>
      </c>
      <c r="V36" s="56"/>
      <c r="W36" s="6">
        <f>ROUND(((V35/(Q35+Q36))*248),4)</f>
        <v>486.66669999999999</v>
      </c>
      <c r="X36" s="6"/>
      <c r="Y36" s="6">
        <f>ROUND(((X35/(Q35+Q36))*247),3)</f>
        <v>0</v>
      </c>
      <c r="Z36" s="20"/>
      <c r="AA36" s="6">
        <f>ROUND(((Z35/(Q35+Q36))*248),3)</f>
        <v>54873.512999999999</v>
      </c>
      <c r="AB36" s="20"/>
      <c r="AC36" s="6">
        <f>ROUND(((AB35/(Q35+Q36))*248),3)</f>
        <v>12740</v>
      </c>
      <c r="AD36" s="26">
        <f t="shared" si="6"/>
        <v>87022.402000000002</v>
      </c>
      <c r="AE36" s="26">
        <f t="shared" si="7"/>
        <v>346716.36239999998</v>
      </c>
      <c r="AF36" s="20"/>
      <c r="AG36" s="6">
        <f>(AF35/(D35+D36))*D36</f>
        <v>55160.212555555569</v>
      </c>
      <c r="AH36" s="25">
        <f t="shared" si="8"/>
        <v>12883665.619999999</v>
      </c>
      <c r="AI36" s="116"/>
    </row>
    <row r="37" spans="1:35" ht="36" x14ac:dyDescent="0.25">
      <c r="A37" s="226" t="s">
        <v>19</v>
      </c>
      <c r="B37" s="3" t="s">
        <v>23</v>
      </c>
      <c r="C37" s="20">
        <v>5</v>
      </c>
      <c r="D37" s="20">
        <v>100</v>
      </c>
      <c r="E37" s="20">
        <v>11.55</v>
      </c>
      <c r="F37" s="6">
        <f t="shared" si="1"/>
        <v>0.11550000000000001</v>
      </c>
      <c r="G37" s="10">
        <f t="shared" si="2"/>
        <v>667144.80000000005</v>
      </c>
      <c r="H37" s="7">
        <f t="shared" si="9"/>
        <v>77055.224400000006</v>
      </c>
      <c r="I37" s="8">
        <f t="shared" si="10"/>
        <v>7705522.4400000004</v>
      </c>
      <c r="J37" s="6">
        <v>4.8499999999999996</v>
      </c>
      <c r="K37" s="13">
        <f t="shared" si="3"/>
        <v>4.8500000000000001E-2</v>
      </c>
      <c r="L37" s="14">
        <f t="shared" si="4"/>
        <v>358383.3</v>
      </c>
      <c r="M37" s="8">
        <f t="shared" si="11"/>
        <v>17381.59</v>
      </c>
      <c r="N37" s="8">
        <f t="shared" si="14"/>
        <v>1738159</v>
      </c>
      <c r="O37" s="57">
        <v>5400</v>
      </c>
      <c r="P37" s="15">
        <f t="shared" si="5"/>
        <v>99836.814400000003</v>
      </c>
      <c r="Q37" s="16">
        <f t="shared" si="13"/>
        <v>24800</v>
      </c>
      <c r="R37" s="16">
        <v>1827400</v>
      </c>
      <c r="S37" s="17">
        <f>ROUND(((R37/(Q37+Q38))*248),3)</f>
        <v>16316.071</v>
      </c>
      <c r="T37" s="18">
        <v>166000</v>
      </c>
      <c r="U37" s="6">
        <f>ROUND(((T37/(Q37+Q38))*248),4)</f>
        <v>1482.1429000000001</v>
      </c>
      <c r="V37" s="18">
        <v>30000</v>
      </c>
      <c r="W37" s="6">
        <f>ROUND(((V37/(Q37+Q38))*248),4)</f>
        <v>267.8571</v>
      </c>
      <c r="X37" s="6"/>
      <c r="Y37" s="6">
        <f>ROUND(((X37/(Q37+Q38))*247),3)</f>
        <v>0</v>
      </c>
      <c r="Z37" s="20">
        <f>ROUND((('[1]ФОТ 2024'!K24+'[1]ФОТ 2024'!N24+'[1]ФОТ 2024'!T24+'[1]ФОТ 2024'!W24)*1.302*1000),1)</f>
        <v>4850731.2</v>
      </c>
      <c r="AA37" s="6">
        <f>ROUND(((Z37/(Q37+Q38))*248),3)</f>
        <v>43310.1</v>
      </c>
      <c r="AB37" s="20">
        <v>1116600</v>
      </c>
      <c r="AC37" s="6">
        <f>ROUND(((AB37/(Q37+Q38))*248),3)</f>
        <v>9969.643</v>
      </c>
      <c r="AD37" s="26">
        <f t="shared" si="6"/>
        <v>71345.813999999998</v>
      </c>
      <c r="AE37" s="26">
        <f t="shared" si="7"/>
        <v>171182.62839999999</v>
      </c>
      <c r="AF37" s="20">
        <v>31800.7778</v>
      </c>
      <c r="AG37" s="6">
        <f>(AF37/(D37+D38))*D37</f>
        <v>28393.551607142861</v>
      </c>
      <c r="AH37" s="25">
        <f t="shared" si="8"/>
        <v>17146656.390000001</v>
      </c>
      <c r="AI37" s="116">
        <f>AH37+AH38</f>
        <v>20651333.740000002</v>
      </c>
    </row>
    <row r="38" spans="1:35" ht="36" x14ac:dyDescent="0.25">
      <c r="A38" s="227"/>
      <c r="B38" s="3" t="s">
        <v>24</v>
      </c>
      <c r="C38" s="20">
        <v>1</v>
      </c>
      <c r="D38" s="20">
        <v>12</v>
      </c>
      <c r="E38" s="20">
        <v>3.25</v>
      </c>
      <c r="F38" s="6">
        <f t="shared" si="1"/>
        <v>0.27083000000000002</v>
      </c>
      <c r="G38" s="10">
        <f t="shared" si="2"/>
        <v>667144.80000000005</v>
      </c>
      <c r="H38" s="7">
        <f t="shared" si="9"/>
        <v>180682.82620000001</v>
      </c>
      <c r="I38" s="8">
        <f t="shared" si="10"/>
        <v>2168193.9144000001</v>
      </c>
      <c r="J38" s="6">
        <v>1.1499999999999999</v>
      </c>
      <c r="K38" s="13">
        <f t="shared" si="3"/>
        <v>9.5829999999999999E-2</v>
      </c>
      <c r="L38" s="14">
        <f t="shared" si="4"/>
        <v>358383.3</v>
      </c>
      <c r="M38" s="8">
        <f>ROUND((K38*L38),2)</f>
        <v>34343.870000000003</v>
      </c>
      <c r="N38" s="8">
        <f t="shared" si="14"/>
        <v>412126.44</v>
      </c>
      <c r="O38" s="57">
        <v>5400</v>
      </c>
      <c r="P38" s="15">
        <f t="shared" si="5"/>
        <v>220426.69620000001</v>
      </c>
      <c r="Q38" s="16">
        <f t="shared" si="13"/>
        <v>2976</v>
      </c>
      <c r="R38" s="58"/>
      <c r="S38" s="17">
        <f>ROUND(((R37/(Q37+Q38))*248),3)</f>
        <v>16316.071</v>
      </c>
      <c r="T38" s="59"/>
      <c r="U38" s="6">
        <f>ROUND(((T37/(Q37+Q38))*248),4)</f>
        <v>1482.1429000000001</v>
      </c>
      <c r="V38" s="59"/>
      <c r="W38" s="6">
        <f>ROUND(((V37/(Q37+Q38))*248),4)</f>
        <v>267.8571</v>
      </c>
      <c r="X38" s="6"/>
      <c r="Y38" s="6">
        <f>ROUND(((X37/(Q37+Q38))*247),3)</f>
        <v>0</v>
      </c>
      <c r="Z38" s="20"/>
      <c r="AA38" s="6">
        <f>ROUND(((Z37/(Q37+Q38))*248),3)</f>
        <v>43310.1</v>
      </c>
      <c r="AB38" s="20"/>
      <c r="AC38" s="6">
        <f>ROUND(((AB37/(Q37+Q38))*248),3)</f>
        <v>9969.643</v>
      </c>
      <c r="AD38" s="26">
        <f t="shared" si="6"/>
        <v>71345.813999999998</v>
      </c>
      <c r="AE38" s="26">
        <f t="shared" si="7"/>
        <v>291772.51020000002</v>
      </c>
      <c r="AF38" s="20"/>
      <c r="AG38" s="6">
        <f>(AF37/(D37+D38))*D38</f>
        <v>3407.2261928571434</v>
      </c>
      <c r="AH38" s="25">
        <f t="shared" si="8"/>
        <v>3504677.35</v>
      </c>
      <c r="AI38" s="116"/>
    </row>
    <row r="39" spans="1:35" ht="36" x14ac:dyDescent="0.25">
      <c r="A39" s="226" t="s">
        <v>20</v>
      </c>
      <c r="B39" s="3" t="s">
        <v>23</v>
      </c>
      <c r="C39" s="20">
        <v>8</v>
      </c>
      <c r="D39" s="20">
        <v>140</v>
      </c>
      <c r="E39" s="20">
        <v>17.399999999999999</v>
      </c>
      <c r="F39" s="6">
        <f t="shared" si="1"/>
        <v>0.12429</v>
      </c>
      <c r="G39" s="10">
        <f t="shared" si="2"/>
        <v>667144.80000000005</v>
      </c>
      <c r="H39" s="7">
        <f t="shared" si="9"/>
        <v>82919.427200000006</v>
      </c>
      <c r="I39" s="8">
        <f t="shared" si="10"/>
        <v>11608719.808</v>
      </c>
      <c r="J39" s="6">
        <v>9.25</v>
      </c>
      <c r="K39" s="13">
        <f t="shared" si="3"/>
        <v>6.6070000000000004E-2</v>
      </c>
      <c r="L39" s="14">
        <f t="shared" si="4"/>
        <v>358383.3</v>
      </c>
      <c r="M39" s="8">
        <f t="shared" si="11"/>
        <v>23678.38</v>
      </c>
      <c r="N39" s="8">
        <f t="shared" si="14"/>
        <v>3314973.2</v>
      </c>
      <c r="O39" s="57">
        <v>5400</v>
      </c>
      <c r="P39" s="15">
        <f t="shared" si="5"/>
        <v>111997.80720000001</v>
      </c>
      <c r="Q39" s="16">
        <f t="shared" si="13"/>
        <v>34720</v>
      </c>
      <c r="R39" s="16">
        <v>2862900</v>
      </c>
      <c r="S39" s="17">
        <f>ROUND(((R39/(Q39+Q40))*248),3)</f>
        <v>19086</v>
      </c>
      <c r="T39" s="18">
        <v>241800</v>
      </c>
      <c r="U39" s="6">
        <f>ROUND(((T39/(Q39+Q40))*248),4)</f>
        <v>1612</v>
      </c>
      <c r="V39" s="18">
        <v>23000</v>
      </c>
      <c r="W39" s="6">
        <f>ROUND(((V39/(Q39+Q40))*248),4)</f>
        <v>153.33330000000001</v>
      </c>
      <c r="X39" s="6"/>
      <c r="Y39" s="6">
        <f>ROUND(((X39/(Q39+Q40))*247),3)</f>
        <v>0</v>
      </c>
      <c r="Z39" s="20">
        <f>ROUND((('[1]ФОТ 2024'!K25+'[1]ФОТ 2024'!N25+'[1]ФОТ 2024'!T25+'[1]ФОТ 2024'!W25)*1.302*1000),1)</f>
        <v>6551273.4000000004</v>
      </c>
      <c r="AA39" s="6">
        <f>ROUND(((Z39/(Q39+Q40))*248),3)</f>
        <v>43675.156000000003</v>
      </c>
      <c r="AB39" s="20">
        <v>711800</v>
      </c>
      <c r="AC39" s="6">
        <f>ROUND(((AB39/(Q39+Q40))*248),3)</f>
        <v>4745.3329999999996</v>
      </c>
      <c r="AD39" s="26">
        <f t="shared" si="6"/>
        <v>69271.8223</v>
      </c>
      <c r="AE39" s="26">
        <f>P39+AD39</f>
        <v>181269.62950000001</v>
      </c>
      <c r="AF39" s="20"/>
      <c r="AG39" s="6">
        <f>(AF39/(D39+D40))*D39</f>
        <v>0</v>
      </c>
      <c r="AH39" s="25">
        <f t="shared" si="8"/>
        <v>25377748.129999999</v>
      </c>
      <c r="AI39" s="116">
        <f>AH39+AH40</f>
        <v>28704827.75</v>
      </c>
    </row>
    <row r="40" spans="1:35" ht="36" x14ac:dyDescent="0.25">
      <c r="A40" s="227"/>
      <c r="B40" s="3" t="s">
        <v>24</v>
      </c>
      <c r="C40" s="20">
        <v>1</v>
      </c>
      <c r="D40" s="20">
        <v>10</v>
      </c>
      <c r="E40" s="20">
        <v>3.25</v>
      </c>
      <c r="F40" s="6">
        <f t="shared" si="1"/>
        <v>0.32500000000000001</v>
      </c>
      <c r="G40" s="10">
        <f t="shared" si="2"/>
        <v>667144.80000000005</v>
      </c>
      <c r="H40" s="7">
        <f t="shared" si="9"/>
        <v>216822.06</v>
      </c>
      <c r="I40" s="8">
        <f t="shared" si="10"/>
        <v>2168220.6</v>
      </c>
      <c r="J40" s="6">
        <v>1.1499999999999999</v>
      </c>
      <c r="K40" s="13">
        <f t="shared" si="3"/>
        <v>0.115</v>
      </c>
      <c r="L40" s="14">
        <f t="shared" si="4"/>
        <v>358383.3</v>
      </c>
      <c r="M40" s="8">
        <f t="shared" si="11"/>
        <v>41214.080000000002</v>
      </c>
      <c r="N40" s="8">
        <f t="shared" si="14"/>
        <v>412140.79999999999</v>
      </c>
      <c r="O40" s="57">
        <v>5400</v>
      </c>
      <c r="P40" s="15">
        <f t="shared" si="5"/>
        <v>263436.14</v>
      </c>
      <c r="Q40" s="16">
        <f t="shared" si="13"/>
        <v>2480</v>
      </c>
      <c r="R40" s="58"/>
      <c r="S40" s="17">
        <f>ROUND(((R39/(Q39+Q40))*248),3)</f>
        <v>19086</v>
      </c>
      <c r="T40" s="60"/>
      <c r="U40" s="6">
        <f>ROUND(((T39/(Q39+Q40))*248),4)</f>
        <v>1612</v>
      </c>
      <c r="V40" s="60"/>
      <c r="W40" s="6">
        <f>ROUND(((V39/(Q39+Q40))*248),4)</f>
        <v>153.33330000000001</v>
      </c>
      <c r="X40" s="6"/>
      <c r="Y40" s="6">
        <f>ROUND(((X39/(Q39+Q40))*247),3)</f>
        <v>0</v>
      </c>
      <c r="Z40" s="20"/>
      <c r="AA40" s="6">
        <f>ROUND(((Z39/(Q39+Q40))*248),3)</f>
        <v>43675.156000000003</v>
      </c>
      <c r="AB40" s="20"/>
      <c r="AC40" s="6">
        <f>ROUND(((AB39/(Q39+Q40))*248),3)</f>
        <v>4745.3329999999996</v>
      </c>
      <c r="AD40" s="26">
        <f t="shared" si="6"/>
        <v>69271.8223</v>
      </c>
      <c r="AE40" s="26">
        <f>P40+AD40</f>
        <v>332707.96230000001</v>
      </c>
      <c r="AF40" s="20"/>
      <c r="AG40" s="6">
        <f>(AF39/(D39+D40))*D40</f>
        <v>0</v>
      </c>
      <c r="AH40" s="25">
        <f t="shared" si="8"/>
        <v>3327079.62</v>
      </c>
      <c r="AI40" s="116"/>
    </row>
    <row r="41" spans="1:35" ht="36" x14ac:dyDescent="0.25">
      <c r="A41" s="225" t="s">
        <v>21</v>
      </c>
      <c r="B41" s="3" t="s">
        <v>23</v>
      </c>
      <c r="C41" s="20">
        <v>6</v>
      </c>
      <c r="D41" s="20">
        <v>121</v>
      </c>
      <c r="E41" s="20">
        <v>14</v>
      </c>
      <c r="F41" s="6">
        <f>ROUND((E41/D41),5)</f>
        <v>0.1157</v>
      </c>
      <c r="G41" s="10">
        <f t="shared" si="2"/>
        <v>667144.80000000005</v>
      </c>
      <c r="H41" s="7">
        <f t="shared" si="9"/>
        <v>77188.653399999996</v>
      </c>
      <c r="I41" s="8">
        <f>H41*D41</f>
        <v>9339827.0614</v>
      </c>
      <c r="J41" s="6">
        <v>7.35</v>
      </c>
      <c r="K41" s="13">
        <f t="shared" si="3"/>
        <v>6.0740000000000002E-2</v>
      </c>
      <c r="L41" s="14">
        <f t="shared" si="4"/>
        <v>358383.3</v>
      </c>
      <c r="M41" s="8">
        <f t="shared" si="11"/>
        <v>21768.2</v>
      </c>
      <c r="N41" s="8">
        <f t="shared" si="14"/>
        <v>2633952.2000000002</v>
      </c>
      <c r="O41" s="57">
        <v>5400</v>
      </c>
      <c r="P41" s="15">
        <f t="shared" si="5"/>
        <v>104356.85339999999</v>
      </c>
      <c r="Q41" s="16">
        <f t="shared" si="13"/>
        <v>30008</v>
      </c>
      <c r="R41" s="16">
        <v>2973900</v>
      </c>
      <c r="S41" s="17">
        <f>ROUND(((R41/(Q41+Q42))*248),3)</f>
        <v>19186.452000000001</v>
      </c>
      <c r="T41" s="19">
        <v>491600</v>
      </c>
      <c r="U41" s="6">
        <f>ROUND(((T41/(Q41+Q42))*248),4)</f>
        <v>3171.6129000000001</v>
      </c>
      <c r="V41" s="19">
        <v>66400</v>
      </c>
      <c r="W41" s="6">
        <f>ROUND(((V41/(Q41+Q42))*248),4)</f>
        <v>428.38709999999998</v>
      </c>
      <c r="X41" s="6"/>
      <c r="Y41" s="6">
        <f>ROUND(((X41/(Q41+Q42))*247),3)</f>
        <v>0</v>
      </c>
      <c r="Z41" s="20">
        <f>ROUND((('[1]ФОТ 2024'!K26+'[1]ФОТ 2024'!N26+'[1]ФОТ 2024'!T26+'[1]ФОТ 2024'!W26)*1.302*1000),1)</f>
        <v>8174867.4000000004</v>
      </c>
      <c r="AA41" s="6">
        <f>ROUND(((Z41/(Q41+Q42))*248),3)</f>
        <v>52741.08</v>
      </c>
      <c r="AB41" s="20">
        <v>855400</v>
      </c>
      <c r="AC41" s="6">
        <f>ROUND(((AB41/(Q41+Q42))*248),3)</f>
        <v>5518.71</v>
      </c>
      <c r="AD41" s="26">
        <f t="shared" si="6"/>
        <v>81046.242000000013</v>
      </c>
      <c r="AE41" s="26">
        <f t="shared" si="7"/>
        <v>185403.09539999999</v>
      </c>
      <c r="AF41" s="20">
        <v>22711.628060000003</v>
      </c>
      <c r="AG41" s="6">
        <f>(AF41/(D41+D42))*D41</f>
        <v>17729.722550064518</v>
      </c>
      <c r="AH41" s="25">
        <f t="shared" si="8"/>
        <v>22451504.27</v>
      </c>
      <c r="AI41" s="116">
        <f>AH41+AH42</f>
        <v>33637013.840000004</v>
      </c>
    </row>
    <row r="42" spans="1:35" ht="36" x14ac:dyDescent="0.25">
      <c r="A42" s="225"/>
      <c r="B42" s="3" t="s">
        <v>24</v>
      </c>
      <c r="C42" s="20">
        <v>3</v>
      </c>
      <c r="D42" s="20">
        <v>34</v>
      </c>
      <c r="E42" s="20">
        <v>10.5</v>
      </c>
      <c r="F42" s="6">
        <f t="shared" si="1"/>
        <v>0.30881999999999998</v>
      </c>
      <c r="G42" s="10">
        <f t="shared" si="2"/>
        <v>667144.80000000005</v>
      </c>
      <c r="H42" s="7">
        <f t="shared" si="9"/>
        <v>206027.65710000001</v>
      </c>
      <c r="I42" s="8">
        <f t="shared" si="10"/>
        <v>7004940.3414000003</v>
      </c>
      <c r="J42" s="6">
        <v>3.45</v>
      </c>
      <c r="K42" s="13">
        <f t="shared" si="3"/>
        <v>0.10147</v>
      </c>
      <c r="L42" s="14">
        <f t="shared" si="4"/>
        <v>358383.3</v>
      </c>
      <c r="M42" s="8">
        <f t="shared" si="11"/>
        <v>36365.15</v>
      </c>
      <c r="N42" s="8">
        <f t="shared" si="14"/>
        <v>1236415.1000000001</v>
      </c>
      <c r="O42" s="57">
        <v>5400</v>
      </c>
      <c r="P42" s="15">
        <f>H42+M42+O42</f>
        <v>247792.80710000001</v>
      </c>
      <c r="Q42" s="16">
        <f t="shared" si="13"/>
        <v>8432</v>
      </c>
      <c r="R42" s="58"/>
      <c r="S42" s="17">
        <f>ROUND(((R41/(Q41+Q42))*248),3)</f>
        <v>19186.452000000001</v>
      </c>
      <c r="T42" s="56"/>
      <c r="U42" s="6">
        <f>ROUND(((T41/(Q41+Q42))*248),4)</f>
        <v>3171.6129000000001</v>
      </c>
      <c r="V42" s="20"/>
      <c r="W42" s="6">
        <f>ROUND(((V41/(Q41+Q42))*248),4)</f>
        <v>428.38709999999998</v>
      </c>
      <c r="X42" s="6"/>
      <c r="Y42" s="6">
        <f>ROUND(((X41/(Q41+Q42))*247),3)</f>
        <v>0</v>
      </c>
      <c r="Z42" s="20"/>
      <c r="AA42" s="6">
        <f>ROUND(((Z41/(Q41+Q42))*248),3)</f>
        <v>52741.08</v>
      </c>
      <c r="AB42" s="20"/>
      <c r="AC42" s="6">
        <f>ROUND(((AB41/(Q41+Q42))*248),3)</f>
        <v>5518.71</v>
      </c>
      <c r="AD42" s="26">
        <f t="shared" si="6"/>
        <v>81046.242000000013</v>
      </c>
      <c r="AE42" s="26">
        <f t="shared" si="7"/>
        <v>328839.0491</v>
      </c>
      <c r="AF42" s="20"/>
      <c r="AG42" s="6">
        <f>(AF41/(D41+D42))*D42</f>
        <v>4981.9055099354846</v>
      </c>
      <c r="AH42" s="25">
        <f t="shared" si="8"/>
        <v>11185509.57</v>
      </c>
      <c r="AI42" s="116"/>
    </row>
    <row r="43" spans="1:35" ht="36" x14ac:dyDescent="0.25">
      <c r="A43" s="118" t="s">
        <v>57</v>
      </c>
      <c r="B43" s="3" t="s">
        <v>23</v>
      </c>
      <c r="C43" s="20">
        <v>4</v>
      </c>
      <c r="D43" s="20">
        <v>80</v>
      </c>
      <c r="E43" s="20">
        <f>'[1]ФОТ 2024'!C27</f>
        <v>9</v>
      </c>
      <c r="F43" s="6">
        <f t="shared" si="1"/>
        <v>0.1125</v>
      </c>
      <c r="G43" s="10">
        <f t="shared" si="2"/>
        <v>667144.80000000005</v>
      </c>
      <c r="H43" s="7">
        <f t="shared" si="9"/>
        <v>75053.789999999994</v>
      </c>
      <c r="I43" s="8">
        <f t="shared" si="10"/>
        <v>6004303.1999999993</v>
      </c>
      <c r="J43" s="6">
        <v>6.95</v>
      </c>
      <c r="K43" s="13">
        <f t="shared" si="3"/>
        <v>8.6879999999999999E-2</v>
      </c>
      <c r="L43" s="14">
        <f t="shared" si="4"/>
        <v>358383.3</v>
      </c>
      <c r="M43" s="8">
        <f t="shared" si="11"/>
        <v>31136.34</v>
      </c>
      <c r="N43" s="8">
        <f t="shared" si="14"/>
        <v>2490907.2000000002</v>
      </c>
      <c r="O43" s="57">
        <v>5400</v>
      </c>
      <c r="P43" s="15">
        <f>H43+M43+O43</f>
        <v>111590.12999999999</v>
      </c>
      <c r="Q43" s="16">
        <f t="shared" si="13"/>
        <v>19840</v>
      </c>
      <c r="R43" s="16">
        <v>1715399.9999999998</v>
      </c>
      <c r="S43" s="17">
        <f>ROUND((R43/Q43*248),3)</f>
        <v>21442.5</v>
      </c>
      <c r="T43" s="20">
        <v>189500</v>
      </c>
      <c r="U43" s="6">
        <f>ROUND(((T43/Q43)*248),4)</f>
        <v>2368.75</v>
      </c>
      <c r="V43" s="20">
        <v>72000</v>
      </c>
      <c r="W43" s="6">
        <f>ROUND(((V43/Q43)*248),4)</f>
        <v>900</v>
      </c>
      <c r="X43" s="24"/>
      <c r="Y43" s="6">
        <f>ROUND(((X43/Q43)*247),3)</f>
        <v>0</v>
      </c>
      <c r="Z43" s="20">
        <f>ROUND((('[1]ФОТ 2024'!K27+'[1]ФОТ 2024'!N27+'[1]ФОТ 2024'!T27+'[1]ФОТ 2024'!W27)*1.302*1000),1)</f>
        <v>4669753.2</v>
      </c>
      <c r="AA43" s="6">
        <f>ROUND(((Z43/Q43)*248),3)</f>
        <v>58371.915000000001</v>
      </c>
      <c r="AB43" s="20">
        <v>990400</v>
      </c>
      <c r="AC43" s="6">
        <f>ROUND(((AB43/Q43)*248),3)</f>
        <v>12380</v>
      </c>
      <c r="AD43" s="26">
        <f t="shared" si="6"/>
        <v>95463.165000000008</v>
      </c>
      <c r="AE43" s="26">
        <f t="shared" si="7"/>
        <v>207053.29499999998</v>
      </c>
      <c r="AF43" s="20">
        <v>1966192.0977600003</v>
      </c>
      <c r="AG43" s="6">
        <f>AF43</f>
        <v>1966192.0977600003</v>
      </c>
      <c r="AH43" s="25">
        <f>ROUND(((AE43*D43)+AG43),2)</f>
        <v>18530455.699999999</v>
      </c>
      <c r="AI43" s="116">
        <f>AH43</f>
        <v>18530455.699999999</v>
      </c>
    </row>
    <row r="44" spans="1:35" ht="36" x14ac:dyDescent="0.25">
      <c r="A44" s="119" t="s">
        <v>37</v>
      </c>
      <c r="B44" s="3" t="s">
        <v>23</v>
      </c>
      <c r="C44" s="20">
        <f>C5+C7+C8+C10+C12+C14+C16+C18+C20+C21+C24+C26+C27+C29+C31+C33+C34+C35+C37+C39+C41+C43</f>
        <v>120</v>
      </c>
      <c r="D44" s="20">
        <f>D5+D7+D8+D10+D12+D14+D16+D18+D20+D21+D24+D26+D27+D29+D31+D33+D34+D35+D37+D39+D41+D43</f>
        <v>2448</v>
      </c>
      <c r="E44" s="20">
        <f>E5+E7+E8+E10+E12+E14+E16+E18+E20+E21+E24+E26+E27+E29+E31+E33+E34+E35+E37+E39+E41+E43</f>
        <v>280.75</v>
      </c>
      <c r="F44" s="6">
        <f>ROUND((E44/D44),5)</f>
        <v>0.11469</v>
      </c>
      <c r="G44" s="10">
        <f t="shared" si="2"/>
        <v>667144.80000000005</v>
      </c>
      <c r="H44" s="7">
        <f>ROUND((F44*G44),2)</f>
        <v>76514.84</v>
      </c>
      <c r="I44" s="8">
        <f>H44*D44</f>
        <v>187308328.31999999</v>
      </c>
      <c r="J44" s="12">
        <f>J5+J7+J8+J10+J12+J14+J16+J18+J20+J21+J24+J26+J27+J29+J31+J33+J34+J35+J37+J39+J41+J43</f>
        <v>147.24999999999997</v>
      </c>
      <c r="K44" s="13">
        <f t="shared" si="3"/>
        <v>6.0150000000000002E-2</v>
      </c>
      <c r="L44" s="14">
        <f t="shared" si="4"/>
        <v>358383.3</v>
      </c>
      <c r="M44" s="8">
        <f>ROUND((K44*L44),3)</f>
        <v>21556.755000000001</v>
      </c>
      <c r="N44" s="8">
        <f>ROUND((D44*M44),2)</f>
        <v>52770936.240000002</v>
      </c>
      <c r="O44" s="57">
        <v>5400</v>
      </c>
      <c r="P44" s="15">
        <f>H44+M44+O44</f>
        <v>103471.595</v>
      </c>
      <c r="Q44" s="16">
        <f t="shared" si="13"/>
        <v>607104</v>
      </c>
      <c r="R44" s="16">
        <f>SUM(R5:R43)</f>
        <v>47033500</v>
      </c>
      <c r="S44" s="17">
        <f>ROUND(((R44/(Q44+Q45+Q46))*248),3)</f>
        <v>16201.688</v>
      </c>
      <c r="T44" s="21">
        <f>SUM(T5:T43)</f>
        <v>5580000</v>
      </c>
      <c r="U44" s="22">
        <f>ROUND(((T44/(Q44+Q45+Q46))*248),4)</f>
        <v>1922.1495</v>
      </c>
      <c r="V44" s="21">
        <f>SUM(V5:V43)</f>
        <v>1073300</v>
      </c>
      <c r="W44" s="22">
        <f>ROUND(((V44/(Q44+Q45+Q46))*248),4)</f>
        <v>369.721</v>
      </c>
      <c r="X44" s="16">
        <f>SUM(X5:X43)</f>
        <v>0</v>
      </c>
      <c r="Y44" s="17">
        <f>ROUND(((X44/(Q44+Q45+Q46))*247),3)</f>
        <v>0</v>
      </c>
      <c r="Z44" s="21">
        <f>SUM(Z5:Z43)</f>
        <v>138411453.60000002</v>
      </c>
      <c r="AA44" s="17">
        <f>ROUND(((Z44/(Q44+Q45+Q46))*248),3)</f>
        <v>47678.764999999999</v>
      </c>
      <c r="AB44" s="61">
        <f>SUM(AB5:AB43)</f>
        <v>21644900</v>
      </c>
      <c r="AC44" s="17">
        <f>ROUND(((AB44/(Q44+Q45+Q46))*248),3)</f>
        <v>7456.0450000000001</v>
      </c>
      <c r="AD44" s="26">
        <f>S44+U44+W44+Y44+AA44+AC44</f>
        <v>73628.368499999997</v>
      </c>
      <c r="AE44" s="26">
        <f>P44+AD44</f>
        <v>177099.96350000001</v>
      </c>
      <c r="AF44" s="20">
        <f>SUM(AF5:AF43)</f>
        <v>4025425.3823800003</v>
      </c>
      <c r="AG44" s="6">
        <f>AG5+AG7+AG8+AG10+AG12+AG14+AG16+AG18+AG20+AG21+AG24+AG26+AG27+AG29+AG31+AG33+AG34+AG35+AG37+AG39+AG41+AG43</f>
        <v>3541991.0996317975</v>
      </c>
      <c r="AH44" s="25">
        <f>AH5+AH7+AH8+AH10+AH12+AH14+AH16+AH18+AH20+AH21+AH24+AH26+AH27+AH29+AH31+AH33+AH34+AH35+AH37+AH39+AH41+AH43</f>
        <v>435137255.05000001</v>
      </c>
      <c r="AI44" s="116">
        <f>SUM(AI5:AI43)</f>
        <v>566999990.23000002</v>
      </c>
    </row>
    <row r="45" spans="1:35" ht="50.25" customHeight="1" x14ac:dyDescent="0.25">
      <c r="A45" s="119" t="s">
        <v>37</v>
      </c>
      <c r="B45" s="3" t="s">
        <v>24</v>
      </c>
      <c r="C45" s="20">
        <f>C6+C9+C11+C13+C15+C17+C19+C22+C25+C28+C30+C32+C36+C38+C40+C42</f>
        <v>35</v>
      </c>
      <c r="D45" s="20">
        <f>D6+D9+D11+D13+D15+D17+D19+D22+D25+D28+D30+D32+D36+D38+D40+D42</f>
        <v>448</v>
      </c>
      <c r="E45" s="20">
        <f>E6+E9+E11+E13+E15+E17+E19+E22+E25+E28+E30+E32+E36+E38+E40+E42</f>
        <v>117.65</v>
      </c>
      <c r="F45" s="6">
        <f>ROUND((E45/D45),5)</f>
        <v>0.26261000000000001</v>
      </c>
      <c r="G45" s="10">
        <f t="shared" si="2"/>
        <v>667144.80000000005</v>
      </c>
      <c r="H45" s="7">
        <f>ROUND((F45*G45),2)</f>
        <v>175198.9</v>
      </c>
      <c r="I45" s="8">
        <f>H45*D45</f>
        <v>78489107.200000003</v>
      </c>
      <c r="J45" s="12">
        <f>J6+J9+J11+J13+J15+J17+J19+J22+J25+J28+J30+J32+J36+J38+J40+J42</f>
        <v>35.25</v>
      </c>
      <c r="K45" s="13">
        <f t="shared" si="3"/>
        <v>7.868E-2</v>
      </c>
      <c r="L45" s="14">
        <f t="shared" si="4"/>
        <v>358383.3</v>
      </c>
      <c r="M45" s="8">
        <f>ROUND((K45*L45),3)</f>
        <v>28197.598000000002</v>
      </c>
      <c r="N45" s="8">
        <f t="shared" si="14"/>
        <v>12632523.9</v>
      </c>
      <c r="O45" s="57">
        <v>5400</v>
      </c>
      <c r="P45" s="15">
        <f>H45+M45+O45</f>
        <v>208796.49799999999</v>
      </c>
      <c r="Q45" s="16">
        <f t="shared" si="13"/>
        <v>111104</v>
      </c>
      <c r="R45" s="58"/>
      <c r="S45" s="17">
        <f>ROUND(((R44/(Q44+Q45+Q46))*248),3)</f>
        <v>16201.688</v>
      </c>
      <c r="T45" s="62"/>
      <c r="U45" s="22">
        <f>ROUND(((T44/(Q44+Q45+Q46))*248),4)</f>
        <v>1922.1495</v>
      </c>
      <c r="V45" s="62"/>
      <c r="W45" s="22">
        <f>ROUND(((V44/(Q44+Q45+Q46))*248),4)</f>
        <v>369.721</v>
      </c>
      <c r="X45" s="16"/>
      <c r="Y45" s="17">
        <f>ROUND(((X44/(Q44+Q45+Q46))*247),3)</f>
        <v>0</v>
      </c>
      <c r="Z45" s="62"/>
      <c r="AA45" s="17">
        <f>ROUND(((Z44/(Q44+Q45+Q46))*248),3)</f>
        <v>47678.764999999999</v>
      </c>
      <c r="AB45" s="20"/>
      <c r="AC45" s="17">
        <f>ROUND(((AB44/(Q44+Q45+Q46))*248),3)</f>
        <v>7456.0450000000001</v>
      </c>
      <c r="AD45" s="26">
        <f>S45+U45+W45+Y45+AA45+AC45</f>
        <v>73628.368499999997</v>
      </c>
      <c r="AE45" s="26">
        <f>P45+AD45</f>
        <v>282424.8665</v>
      </c>
      <c r="AF45" s="20">
        <f>AF6+AF11+AF15+AF17+AF22+AF25+AF28+AF30+AF32+AF36+AF42</f>
        <v>0</v>
      </c>
      <c r="AG45" s="6">
        <f>AG6+AG9+AG11+AG13+AG15+AG17+AG19+AG22+AG25+AG28+AG30+AG32+AG36+AG38+AG40+AG42</f>
        <v>479890.47324820311</v>
      </c>
      <c r="AH45" s="25">
        <f>AH6+AH9+AH11+AH13+AH15+AH17+AH19+AH22+AH25+AH28+AH30+AH32+AH36+AH38+AH40+AH42</f>
        <v>128990277.83000001</v>
      </c>
      <c r="AI45" s="116"/>
    </row>
    <row r="46" spans="1:35" ht="36.6" thickBot="1" x14ac:dyDescent="0.3">
      <c r="A46" s="120" t="s">
        <v>37</v>
      </c>
      <c r="B46" s="121" t="s">
        <v>24</v>
      </c>
      <c r="C46" s="122">
        <f>C23</f>
        <v>1</v>
      </c>
      <c r="D46" s="122">
        <f t="shared" ref="D46:E46" si="15">D23</f>
        <v>7</v>
      </c>
      <c r="E46" s="122">
        <f t="shared" si="15"/>
        <v>3</v>
      </c>
      <c r="F46" s="123">
        <f>ROUND((E46/D46),5)</f>
        <v>0.42857000000000001</v>
      </c>
      <c r="G46" s="124">
        <f t="shared" si="2"/>
        <v>667144.80000000005</v>
      </c>
      <c r="H46" s="123">
        <f>ROUND((F46*G46),2)</f>
        <v>285918.25</v>
      </c>
      <c r="I46" s="123">
        <f>H46*D46</f>
        <v>2001427.75</v>
      </c>
      <c r="J46" s="125">
        <f t="shared" ref="J46" si="16">J23</f>
        <v>1</v>
      </c>
      <c r="K46" s="123">
        <f>ROUND((J46/D46),5)</f>
        <v>0.14285999999999999</v>
      </c>
      <c r="L46" s="126">
        <f t="shared" si="4"/>
        <v>358383.3</v>
      </c>
      <c r="M46" s="127">
        <f>ROUND((K46*L46),3)</f>
        <v>51198.637999999999</v>
      </c>
      <c r="N46" s="127">
        <f>ROUND((D46*M46),2)</f>
        <v>358390.47</v>
      </c>
      <c r="O46" s="128">
        <v>5400</v>
      </c>
      <c r="P46" s="129">
        <f>H46+M46+O46</f>
        <v>342516.88799999998</v>
      </c>
      <c r="Q46" s="130">
        <f t="shared" si="13"/>
        <v>1736</v>
      </c>
      <c r="R46" s="131"/>
      <c r="S46" s="123">
        <f>ROUND(((R44/(Q44+Q45+Q46))*248),3)</f>
        <v>16201.688</v>
      </c>
      <c r="T46" s="132"/>
      <c r="U46" s="133">
        <f>ROUND(((T44/(Q44+Q45+Q46))*248),4)</f>
        <v>1922.1495</v>
      </c>
      <c r="V46" s="132"/>
      <c r="W46" s="134">
        <f>ROUND(((V45/(Q45+Q46+Q47))*248),4)</f>
        <v>0</v>
      </c>
      <c r="X46" s="123"/>
      <c r="Y46" s="123">
        <f>ROUND(((X44/(Q44+Q45+Q46))*247),3)</f>
        <v>0</v>
      </c>
      <c r="Z46" s="132"/>
      <c r="AA46" s="123">
        <f>ROUND(((Z44/(Q44+Q45+Q46))*248),3)</f>
        <v>47678.764999999999</v>
      </c>
      <c r="AB46" s="122"/>
      <c r="AC46" s="123">
        <f>ROUND(((AB44/(Q44+Q45+Q46))*248),3)</f>
        <v>7456.0450000000001</v>
      </c>
      <c r="AD46" s="135">
        <f>S46+U46+W46+Y46+AA46+AC46</f>
        <v>73258.647500000006</v>
      </c>
      <c r="AE46" s="135">
        <f>P46+AD46</f>
        <v>415775.5355</v>
      </c>
      <c r="AF46" s="122"/>
      <c r="AG46" s="123">
        <f t="shared" ref="AG46:AH46" si="17">AG23</f>
        <v>3543.8094999999998</v>
      </c>
      <c r="AH46" s="123">
        <f t="shared" si="17"/>
        <v>2872457.35</v>
      </c>
      <c r="AI46" s="136"/>
    </row>
    <row r="47" spans="1:35" x14ac:dyDescent="0.25">
      <c r="O47" s="97" t="s">
        <v>108</v>
      </c>
    </row>
    <row r="48" spans="1:35" x14ac:dyDescent="0.25">
      <c r="N48" s="53" t="s">
        <v>109</v>
      </c>
      <c r="O48" s="63"/>
    </row>
    <row r="49" spans="13:15" x14ac:dyDescent="0.25">
      <c r="M49" s="53" t="s">
        <v>110</v>
      </c>
      <c r="N49" s="53" t="s">
        <v>111</v>
      </c>
      <c r="O49" s="63"/>
    </row>
    <row r="50" spans="13:15" ht="11.25" customHeight="1" x14ac:dyDescent="0.25">
      <c r="O50" s="63"/>
    </row>
  </sheetData>
  <mergeCells count="25">
    <mergeCell ref="F1:I1"/>
    <mergeCell ref="A2:A3"/>
    <mergeCell ref="B2:P2"/>
    <mergeCell ref="Q2:AD2"/>
    <mergeCell ref="A12:A13"/>
    <mergeCell ref="L1:O1"/>
    <mergeCell ref="AH2:AH3"/>
    <mergeCell ref="AI2:AI3"/>
    <mergeCell ref="A5:A6"/>
    <mergeCell ref="A10:A11"/>
    <mergeCell ref="AE2:AE3"/>
    <mergeCell ref="AF2:AF3"/>
    <mergeCell ref="A14:A15"/>
    <mergeCell ref="A16:A17"/>
    <mergeCell ref="A18:A19"/>
    <mergeCell ref="A21:A23"/>
    <mergeCell ref="AG2:AG3"/>
    <mergeCell ref="A41:A42"/>
    <mergeCell ref="A24:A25"/>
    <mergeCell ref="A27:A28"/>
    <mergeCell ref="A35:A36"/>
    <mergeCell ref="A37:A38"/>
    <mergeCell ref="A39:A40"/>
    <mergeCell ref="A29:A30"/>
    <mergeCell ref="A31:A3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5"/>
  <sheetViews>
    <sheetView workbookViewId="0">
      <selection activeCell="L1" sqref="L1:P1"/>
    </sheetView>
  </sheetViews>
  <sheetFormatPr defaultColWidth="9.109375" defaultRowHeight="13.8" x14ac:dyDescent="0.25"/>
  <cols>
    <col min="1" max="1" width="16.5546875" style="2" customWidth="1"/>
    <col min="2" max="2" width="17.33203125" style="2" customWidth="1"/>
    <col min="3" max="3" width="6.5546875" style="2" customWidth="1"/>
    <col min="4" max="4" width="6.88671875" style="53" customWidth="1"/>
    <col min="5" max="5" width="13.6640625" style="53" customWidth="1"/>
    <col min="6" max="6" width="9.44140625" style="53" customWidth="1"/>
    <col min="7" max="7" width="22.88671875" style="53" customWidth="1"/>
    <col min="8" max="8" width="15.88671875" style="53" customWidth="1"/>
    <col min="9" max="9" width="9.109375" style="53" customWidth="1"/>
    <col min="10" max="10" width="13.5546875" style="53" customWidth="1"/>
    <col min="11" max="11" width="10.44140625" style="53" customWidth="1"/>
    <col min="12" max="12" width="18.44140625" style="53" customWidth="1"/>
    <col min="13" max="13" width="15.88671875" style="53" customWidth="1"/>
    <col min="14" max="14" width="7.6640625" style="53" customWidth="1"/>
    <col min="15" max="15" width="13.6640625" style="53" customWidth="1"/>
    <col min="16" max="16" width="8.88671875" style="53" customWidth="1"/>
    <col min="17" max="17" width="19.6640625" style="53" customWidth="1"/>
    <col min="18" max="18" width="15.33203125" style="53" customWidth="1"/>
    <col min="19" max="19" width="11.88671875" style="53" customWidth="1"/>
    <col min="20" max="20" width="26.88671875" style="54" customWidth="1"/>
    <col min="21" max="21" width="12.33203125" style="53" customWidth="1"/>
    <col min="22" max="22" width="13.5546875" style="53" customWidth="1"/>
    <col min="23" max="23" width="20.33203125" style="53" customWidth="1"/>
    <col min="24" max="24" width="18.6640625" style="53" customWidth="1"/>
    <col min="25" max="25" width="21.109375" style="53" customWidth="1"/>
    <col min="26" max="26" width="11" style="53" customWidth="1"/>
    <col min="27" max="27" width="20.6640625" style="53" customWidth="1"/>
    <col min="28" max="28" width="20.88671875" style="53" customWidth="1"/>
    <col min="29" max="29" width="23.5546875" style="53" customWidth="1"/>
    <col min="30" max="30" width="15.44140625" style="53" customWidth="1"/>
    <col min="31" max="31" width="19.88671875" style="53" customWidth="1"/>
    <col min="32" max="32" width="58.33203125" style="54" customWidth="1"/>
    <col min="33" max="33" width="20.5546875" style="54" customWidth="1"/>
    <col min="34" max="34" width="17" style="53" customWidth="1"/>
    <col min="35" max="35" width="9.109375" style="53"/>
    <col min="36" max="36" width="69.5546875" style="53" customWidth="1"/>
    <col min="37" max="37" width="12" style="53" customWidth="1"/>
    <col min="38" max="16384" width="9.109375" style="53"/>
  </cols>
  <sheetData>
    <row r="1" spans="1:37" ht="15" thickBot="1" x14ac:dyDescent="0.35">
      <c r="D1" s="2"/>
      <c r="E1" s="2"/>
      <c r="F1" s="2"/>
      <c r="G1" s="2"/>
      <c r="H1" s="254" t="s">
        <v>114</v>
      </c>
      <c r="I1" s="254"/>
      <c r="J1" s="254"/>
      <c r="K1" s="254"/>
      <c r="L1" s="267" t="s">
        <v>117</v>
      </c>
      <c r="M1" s="265"/>
      <c r="N1" s="265"/>
      <c r="O1" s="265"/>
      <c r="P1" s="265"/>
      <c r="Q1" s="2"/>
      <c r="R1" s="2"/>
      <c r="S1" s="2"/>
      <c r="T1" s="27"/>
    </row>
    <row r="2" spans="1:37" ht="19.5" customHeight="1" thickBot="1" x14ac:dyDescent="0.35">
      <c r="A2" s="255" t="s">
        <v>30</v>
      </c>
      <c r="B2" s="240" t="s">
        <v>38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1"/>
      <c r="U2" s="242" t="s">
        <v>51</v>
      </c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8" t="s">
        <v>53</v>
      </c>
      <c r="AH2" s="248" t="s">
        <v>54</v>
      </c>
      <c r="AI2" s="248" t="s">
        <v>54</v>
      </c>
      <c r="AJ2" s="250" t="s">
        <v>55</v>
      </c>
      <c r="AK2" s="238" t="s">
        <v>62</v>
      </c>
    </row>
    <row r="3" spans="1:37" s="54" customFormat="1" ht="130.5" customHeight="1" thickBot="1" x14ac:dyDescent="0.3">
      <c r="A3" s="256"/>
      <c r="B3" s="137" t="s">
        <v>22</v>
      </c>
      <c r="C3" s="138" t="s">
        <v>58</v>
      </c>
      <c r="D3" s="138" t="s">
        <v>59</v>
      </c>
      <c r="E3" s="138" t="s">
        <v>60</v>
      </c>
      <c r="F3" s="138" t="s">
        <v>31</v>
      </c>
      <c r="G3" s="138" t="s">
        <v>34</v>
      </c>
      <c r="H3" s="139" t="s">
        <v>27</v>
      </c>
      <c r="I3" s="138" t="s">
        <v>26</v>
      </c>
      <c r="J3" s="138" t="s">
        <v>61</v>
      </c>
      <c r="K3" s="138" t="s">
        <v>31</v>
      </c>
      <c r="L3" s="138" t="s">
        <v>34</v>
      </c>
      <c r="M3" s="140" t="s">
        <v>27</v>
      </c>
      <c r="N3" s="141" t="s">
        <v>28</v>
      </c>
      <c r="O3" s="141" t="s">
        <v>33</v>
      </c>
      <c r="P3" s="138" t="s">
        <v>31</v>
      </c>
      <c r="Q3" s="138" t="s">
        <v>34</v>
      </c>
      <c r="R3" s="140"/>
      <c r="S3" s="142" t="s">
        <v>35</v>
      </c>
      <c r="T3" s="142" t="s">
        <v>36</v>
      </c>
      <c r="U3" s="141" t="s">
        <v>112</v>
      </c>
      <c r="V3" s="141" t="s">
        <v>39</v>
      </c>
      <c r="W3" s="138" t="s">
        <v>40</v>
      </c>
      <c r="X3" s="141" t="s">
        <v>41</v>
      </c>
      <c r="Y3" s="138" t="s">
        <v>42</v>
      </c>
      <c r="Z3" s="141" t="s">
        <v>45</v>
      </c>
      <c r="AA3" s="138" t="s">
        <v>46</v>
      </c>
      <c r="AB3" s="141" t="s">
        <v>47</v>
      </c>
      <c r="AC3" s="138" t="s">
        <v>48</v>
      </c>
      <c r="AD3" s="141" t="s">
        <v>49</v>
      </c>
      <c r="AE3" s="138" t="s">
        <v>50</v>
      </c>
      <c r="AF3" s="142" t="s">
        <v>52</v>
      </c>
      <c r="AG3" s="249"/>
      <c r="AH3" s="249"/>
      <c r="AI3" s="249"/>
      <c r="AJ3" s="251"/>
      <c r="AK3" s="239"/>
    </row>
    <row r="4" spans="1:37" ht="39" customHeight="1" thickBot="1" x14ac:dyDescent="0.3">
      <c r="A4" s="143"/>
      <c r="B4" s="144"/>
      <c r="C4" s="144"/>
      <c r="D4" s="145"/>
      <c r="E4" s="145"/>
      <c r="F4" s="145"/>
      <c r="G4" s="145"/>
      <c r="H4" s="146"/>
      <c r="I4" s="147"/>
      <c r="J4" s="147"/>
      <c r="K4" s="147"/>
      <c r="L4" s="147"/>
      <c r="M4" s="147"/>
      <c r="N4" s="148"/>
      <c r="O4" s="148"/>
      <c r="P4" s="148"/>
      <c r="Q4" s="148"/>
      <c r="R4" s="149" t="s">
        <v>27</v>
      </c>
      <c r="S4" s="147"/>
      <c r="T4" s="150"/>
      <c r="U4" s="151"/>
      <c r="V4" s="151"/>
      <c r="W4" s="151"/>
      <c r="X4" s="147"/>
      <c r="Y4" s="147"/>
      <c r="Z4" s="152"/>
      <c r="AA4" s="147"/>
      <c r="AB4" s="147"/>
      <c r="AC4" s="147"/>
      <c r="AD4" s="147"/>
      <c r="AE4" s="147"/>
      <c r="AF4" s="150"/>
      <c r="AG4" s="150"/>
      <c r="AH4" s="147"/>
      <c r="AI4" s="147"/>
      <c r="AJ4" s="153"/>
      <c r="AK4" s="154"/>
    </row>
    <row r="5" spans="1:37" ht="60" customHeight="1" x14ac:dyDescent="0.25">
      <c r="A5" s="252" t="s">
        <v>63</v>
      </c>
      <c r="B5" s="98" t="s">
        <v>23</v>
      </c>
      <c r="C5" s="155">
        <v>70</v>
      </c>
      <c r="D5" s="156"/>
      <c r="E5" s="155">
        <f>ROUND((D5/C5),5)</f>
        <v>0</v>
      </c>
      <c r="F5" s="157"/>
      <c r="G5" s="158">
        <f>ROUND((E5*F5),2)</f>
        <v>0</v>
      </c>
      <c r="H5" s="159">
        <f>C5*G5</f>
        <v>0</v>
      </c>
      <c r="I5" s="159">
        <f>'[2]ФОТ на 2024'!E7</f>
        <v>9.65</v>
      </c>
      <c r="J5" s="160">
        <f>ROUND((I5/C5),5)</f>
        <v>0.13786000000000001</v>
      </c>
      <c r="K5" s="161">
        <f>ROUND((42700*1.302*12),1)</f>
        <v>667144.80000000005</v>
      </c>
      <c r="L5" s="161">
        <f>ROUND((J5*K5),2)</f>
        <v>91972.58</v>
      </c>
      <c r="M5" s="161">
        <f>C5*L5</f>
        <v>6438080.6000000006</v>
      </c>
      <c r="N5" s="162">
        <v>4.7</v>
      </c>
      <c r="O5" s="160">
        <f>ROUND((N5/C5),5)</f>
        <v>6.7140000000000005E-2</v>
      </c>
      <c r="P5" s="163">
        <f>ROUND((22938*12*1.302),1)</f>
        <v>358383.3</v>
      </c>
      <c r="Q5" s="164">
        <f>ROUND((O5*P5),4)</f>
        <v>24061.854800000001</v>
      </c>
      <c r="R5" s="161">
        <f>C5*Q5</f>
        <v>1684329.8360000001</v>
      </c>
      <c r="S5" s="161">
        <f>'[2]ФОТ на 2024'!S6/([2]свод!C5+[2]свод!C6+[2]свод!C7+[2]свод!C8)*10%*1000</f>
        <v>6273.6062717770037</v>
      </c>
      <c r="T5" s="165">
        <f>G5+L5+Q5+S5</f>
        <v>122308.041071777</v>
      </c>
      <c r="U5" s="166">
        <f>210*C5</f>
        <v>14700</v>
      </c>
      <c r="V5" s="167">
        <v>4436599.9999999991</v>
      </c>
      <c r="W5" s="168">
        <f>ROUND(((V5/(U5+U6+U7+U8))*(35*6)),3)</f>
        <v>7729.268</v>
      </c>
      <c r="X5" s="160">
        <v>384500</v>
      </c>
      <c r="Y5" s="168">
        <f>ROUND((($X$5/($U$5+$U$6+$U$7+$U$8))*(35*6)),3)</f>
        <v>669.86099999999999</v>
      </c>
      <c r="Z5" s="160">
        <v>0</v>
      </c>
      <c r="AA5" s="168">
        <f>ROUND(((Z5/(U5+U6+U7+U8))*(35*6)),3)</f>
        <v>0</v>
      </c>
      <c r="AB5" s="160">
        <f>ROUND((('[2]ФОТ на 2024'!M6+'[2]ФОТ на 2024'!M7+'[2]ФОТ на 2024'!P6+'[2]ФОТ на 2024'!P7+'[2]ФОТ на 2024'!V6+'[2]ФОТ на 2024'!V7+'[2]ФОТ на 2024'!Y6+'[2]ФОТ на 2024'!Y7)*1.302*1000),1)</f>
        <v>15161529.6</v>
      </c>
      <c r="AC5" s="168">
        <f>ROUND((($AB$5/($U$5+$U$6+$U$7+$U$8))*(35*6)),3)</f>
        <v>26413.814999999999</v>
      </c>
      <c r="AD5" s="160">
        <v>811500</v>
      </c>
      <c r="AE5" s="168">
        <f>ROUND((($AD$5/($U$5+$U$6+$U$7+$U$8))*(35*6)),3)</f>
        <v>1413.7629999999999</v>
      </c>
      <c r="AF5" s="169">
        <f>W5+Y5+AA5+AC5+AE5</f>
        <v>36226.707000000002</v>
      </c>
      <c r="AG5" s="169">
        <f>T5+AF5</f>
        <v>158534.74807177699</v>
      </c>
      <c r="AH5" s="160">
        <v>198639.36400000003</v>
      </c>
      <c r="AI5" s="160">
        <f>(AH5/(C5+C6+C7+C8))*C5</f>
        <v>24224.312682926833</v>
      </c>
      <c r="AJ5" s="170">
        <f t="shared" ref="AJ5:AJ50" si="0">ROUND(((AG5*C5)+AI5),2)</f>
        <v>11121656.68</v>
      </c>
      <c r="AK5" s="115">
        <f>ROUND(((AJ5+AJ6+AJ7+AJ8)/1000),1)</f>
        <v>53161.1</v>
      </c>
    </row>
    <row r="6" spans="1:37" ht="48" x14ac:dyDescent="0.25">
      <c r="A6" s="253"/>
      <c r="B6" s="3" t="s">
        <v>64</v>
      </c>
      <c r="C6" s="41">
        <v>214</v>
      </c>
      <c r="D6" s="41">
        <v>10</v>
      </c>
      <c r="E6" s="41">
        <f>ROUND((D6/C6),5)</f>
        <v>4.6730000000000001E-2</v>
      </c>
      <c r="F6" s="42">
        <f>33541*1.302*12</f>
        <v>524044.58400000003</v>
      </c>
      <c r="G6" s="43">
        <f>ROUND((E6*F6),2)</f>
        <v>24488.6</v>
      </c>
      <c r="H6" s="29">
        <f>C6*G6</f>
        <v>5240560.3999999994</v>
      </c>
      <c r="I6" s="29">
        <v>1</v>
      </c>
      <c r="J6" s="4">
        <f>ROUND((I6/C6),5)</f>
        <v>4.6699999999999997E-3</v>
      </c>
      <c r="K6" s="30">
        <f>ROUND((32700*1.302*12),1)</f>
        <v>510904.8</v>
      </c>
      <c r="L6" s="30">
        <f>ROUND((J6*K6),1)</f>
        <v>2385.9</v>
      </c>
      <c r="M6" s="30">
        <f>C6*L6</f>
        <v>510582.60000000003</v>
      </c>
      <c r="N6" s="66"/>
      <c r="O6" s="67"/>
      <c r="P6" s="65"/>
      <c r="Q6" s="68"/>
      <c r="R6" s="68"/>
      <c r="S6" s="30">
        <f>S5</f>
        <v>6273.6062717770037</v>
      </c>
      <c r="T6" s="32">
        <f>G6+L6+Q6+S6</f>
        <v>33148.106271777004</v>
      </c>
      <c r="U6" s="33">
        <f t="shared" ref="U6:U55" si="1">210*C6</f>
        <v>44940</v>
      </c>
      <c r="V6" s="69"/>
      <c r="W6" s="35">
        <f>ROUND(((V5/(U5+U6+U7+U8))*(35*6)),3)</f>
        <v>7729.268</v>
      </c>
      <c r="X6" s="64"/>
      <c r="Y6" s="35">
        <f t="shared" ref="Y6:Y8" si="2">ROUND((($X$5/($U$5+$U$6+$U$7+$U$8))*(35*6)),3)</f>
        <v>669.86099999999999</v>
      </c>
      <c r="Z6" s="4"/>
      <c r="AA6" s="4"/>
      <c r="AB6" s="4"/>
      <c r="AC6" s="35">
        <f t="shared" ref="AC6:AC8" si="3">ROUND((($AB$5/($U$5+$U$6+$U$7+$U$8))*(35*6)),3)</f>
        <v>26413.814999999999</v>
      </c>
      <c r="AD6" s="64"/>
      <c r="AE6" s="35">
        <f t="shared" ref="AE6:AE8" si="4">ROUND((($AD$5/($U$5+$U$6+$U$7+$U$8))*(35*6)),3)</f>
        <v>1413.7629999999999</v>
      </c>
      <c r="AF6" s="36">
        <f t="shared" ref="AF6:AF55" si="5">W6+Y6+AA6+AC6+AE6</f>
        <v>36226.707000000002</v>
      </c>
      <c r="AG6" s="36">
        <f t="shared" ref="AG6:AG55" si="6">T6+AF6</f>
        <v>69374.813271777006</v>
      </c>
      <c r="AH6" s="64"/>
      <c r="AI6" s="4">
        <f>(AH5/(C5+C6+C7+C8))*C6</f>
        <v>74057.184487804887</v>
      </c>
      <c r="AJ6" s="37">
        <f t="shared" si="0"/>
        <v>14920267.220000001</v>
      </c>
      <c r="AK6" s="171"/>
    </row>
    <row r="7" spans="1:37" ht="52.5" customHeight="1" x14ac:dyDescent="0.25">
      <c r="A7" s="253"/>
      <c r="B7" s="3" t="s">
        <v>65</v>
      </c>
      <c r="C7" s="41">
        <v>260</v>
      </c>
      <c r="D7" s="41">
        <v>19.649999999999999</v>
      </c>
      <c r="E7" s="41">
        <f t="shared" ref="E7:E55" si="7">ROUND((D7/C7),5)</f>
        <v>7.5579999999999994E-2</v>
      </c>
      <c r="F7" s="42">
        <f t="shared" ref="F7:F55" si="8">33541*1.302*12</f>
        <v>524044.58400000003</v>
      </c>
      <c r="G7" s="43">
        <f t="shared" ref="G7:G26" si="9">ROUND((E7*F7),2)</f>
        <v>39607.29</v>
      </c>
      <c r="H7" s="29">
        <f t="shared" ref="H7:H26" si="10">C7*G7</f>
        <v>10297895.4</v>
      </c>
      <c r="I7" s="29">
        <v>2.5</v>
      </c>
      <c r="J7" s="4">
        <f t="shared" ref="J7:J54" si="11">ROUND((I7/C7),5)</f>
        <v>9.6200000000000001E-3</v>
      </c>
      <c r="K7" s="30">
        <v>510904.8</v>
      </c>
      <c r="L7" s="30">
        <f>ROUND((J7*K7),1)</f>
        <v>4914.8999999999996</v>
      </c>
      <c r="M7" s="30">
        <f t="shared" ref="M7:M55" si="12">C7*L7</f>
        <v>1277874</v>
      </c>
      <c r="N7" s="66"/>
      <c r="O7" s="67"/>
      <c r="P7" s="65"/>
      <c r="Q7" s="68"/>
      <c r="R7" s="68"/>
      <c r="S7" s="30">
        <f>S5</f>
        <v>6273.6062717770037</v>
      </c>
      <c r="T7" s="32">
        <f t="shared" ref="T7:T55" si="13">G7+L7+Q7+S7</f>
        <v>50795.796271777006</v>
      </c>
      <c r="U7" s="33">
        <f t="shared" si="1"/>
        <v>54600</v>
      </c>
      <c r="V7" s="69"/>
      <c r="W7" s="35">
        <f>ROUND((($V$5/($U$5+$U$6+$U$7+$U$8))*(35*6)),3)</f>
        <v>7729.268</v>
      </c>
      <c r="X7" s="64"/>
      <c r="Y7" s="35">
        <f t="shared" si="2"/>
        <v>669.86099999999999</v>
      </c>
      <c r="Z7" s="4"/>
      <c r="AA7" s="4"/>
      <c r="AB7" s="4"/>
      <c r="AC7" s="35">
        <f t="shared" si="3"/>
        <v>26413.814999999999</v>
      </c>
      <c r="AD7" s="64"/>
      <c r="AE7" s="35">
        <f t="shared" si="4"/>
        <v>1413.7629999999999</v>
      </c>
      <c r="AF7" s="36">
        <f t="shared" si="5"/>
        <v>36226.707000000002</v>
      </c>
      <c r="AG7" s="36">
        <f t="shared" si="6"/>
        <v>87022.503271777008</v>
      </c>
      <c r="AH7" s="64"/>
      <c r="AI7" s="4">
        <f>(AH5/(C5+C6+C7+C8))*C7</f>
        <v>89976.018536585369</v>
      </c>
      <c r="AJ7" s="37">
        <f t="shared" si="0"/>
        <v>22715826.870000001</v>
      </c>
      <c r="AK7" s="171"/>
    </row>
    <row r="8" spans="1:37" ht="60" customHeight="1" x14ac:dyDescent="0.25">
      <c r="A8" s="253"/>
      <c r="B8" s="3" t="s">
        <v>66</v>
      </c>
      <c r="C8" s="41">
        <v>30</v>
      </c>
      <c r="D8" s="41">
        <v>4</v>
      </c>
      <c r="E8" s="41">
        <f t="shared" si="7"/>
        <v>0.13333</v>
      </c>
      <c r="F8" s="42">
        <f t="shared" si="8"/>
        <v>524044.58400000003</v>
      </c>
      <c r="G8" s="43">
        <f t="shared" si="9"/>
        <v>69870.86</v>
      </c>
      <c r="H8" s="29">
        <f t="shared" si="10"/>
        <v>2096125.8</v>
      </c>
      <c r="I8" s="29">
        <v>2</v>
      </c>
      <c r="J8" s="4">
        <f t="shared" si="11"/>
        <v>6.6669999999999993E-2</v>
      </c>
      <c r="K8" s="30">
        <f t="shared" ref="K8:K26" si="14">ROUND((32700*1.302*12),1)</f>
        <v>510904.8</v>
      </c>
      <c r="L8" s="30">
        <f t="shared" ref="L8" si="15">ROUND((J8*K8),1)</f>
        <v>34062</v>
      </c>
      <c r="M8" s="30">
        <f t="shared" si="12"/>
        <v>1021860</v>
      </c>
      <c r="N8" s="66"/>
      <c r="O8" s="67"/>
      <c r="P8" s="65"/>
      <c r="Q8" s="68"/>
      <c r="R8" s="68"/>
      <c r="S8" s="30">
        <f>S6</f>
        <v>6273.6062717770037</v>
      </c>
      <c r="T8" s="32">
        <f t="shared" si="13"/>
        <v>110206.466271777</v>
      </c>
      <c r="U8" s="33">
        <f t="shared" si="1"/>
        <v>6300</v>
      </c>
      <c r="V8" s="69"/>
      <c r="W8" s="35">
        <f>ROUND((($V$5/($U$5+$U$6+$U$7+$U$8))*(35*6)),3)</f>
        <v>7729.268</v>
      </c>
      <c r="X8" s="64"/>
      <c r="Y8" s="35">
        <f t="shared" si="2"/>
        <v>669.86099999999999</v>
      </c>
      <c r="Z8" s="4"/>
      <c r="AA8" s="4"/>
      <c r="AB8" s="4"/>
      <c r="AC8" s="35">
        <f t="shared" si="3"/>
        <v>26413.814999999999</v>
      </c>
      <c r="AD8" s="64"/>
      <c r="AE8" s="35">
        <f t="shared" si="4"/>
        <v>1413.7629999999999</v>
      </c>
      <c r="AF8" s="36">
        <f t="shared" si="5"/>
        <v>36226.707000000002</v>
      </c>
      <c r="AG8" s="36">
        <f t="shared" si="6"/>
        <v>146433.17327177699</v>
      </c>
      <c r="AH8" s="64"/>
      <c r="AI8" s="4">
        <f>(AH5/(C5+C6+C7+C8))*C8</f>
        <v>10381.848292682927</v>
      </c>
      <c r="AJ8" s="37">
        <f t="shared" si="0"/>
        <v>4403377.05</v>
      </c>
      <c r="AK8" s="171"/>
    </row>
    <row r="9" spans="1:37" ht="64.5" customHeight="1" x14ac:dyDescent="0.25">
      <c r="A9" s="245" t="s">
        <v>67</v>
      </c>
      <c r="B9" s="3" t="s">
        <v>64</v>
      </c>
      <c r="C9" s="41">
        <v>232</v>
      </c>
      <c r="D9" s="41">
        <v>14</v>
      </c>
      <c r="E9" s="41">
        <f t="shared" si="7"/>
        <v>6.0339999999999998E-2</v>
      </c>
      <c r="F9" s="42">
        <f t="shared" si="8"/>
        <v>524044.58400000003</v>
      </c>
      <c r="G9" s="43">
        <f>ROUND((E9*F9),2)</f>
        <v>31620.85</v>
      </c>
      <c r="H9" s="29">
        <f t="shared" si="10"/>
        <v>7336037.1999999993</v>
      </c>
      <c r="I9" s="29">
        <v>1</v>
      </c>
      <c r="J9" s="4">
        <f t="shared" si="11"/>
        <v>4.3099999999999996E-3</v>
      </c>
      <c r="K9" s="30">
        <f t="shared" si="14"/>
        <v>510904.8</v>
      </c>
      <c r="L9" s="30">
        <f>ROUND((J9*K9),1)</f>
        <v>2202</v>
      </c>
      <c r="M9" s="30">
        <f t="shared" si="12"/>
        <v>510864</v>
      </c>
      <c r="N9" s="66"/>
      <c r="O9" s="67"/>
      <c r="P9" s="65"/>
      <c r="Q9" s="68"/>
      <c r="R9" s="68"/>
      <c r="S9" s="30">
        <f>'[2]ФОТ на 2024'!S8/([2]свод!C9+[2]свод!C10+[2]свод!C11)*10%*1000</f>
        <v>6163.6918138041738</v>
      </c>
      <c r="T9" s="32">
        <f t="shared" si="13"/>
        <v>39986.541813804171</v>
      </c>
      <c r="U9" s="33">
        <f t="shared" si="1"/>
        <v>48720</v>
      </c>
      <c r="V9" s="34">
        <v>3767299.9999999995</v>
      </c>
      <c r="W9" s="35">
        <f>ROUND((($V$9/($U$9+$U$10+$U$11))*(35*6)),3)</f>
        <v>6047.03</v>
      </c>
      <c r="X9" s="4">
        <v>411600</v>
      </c>
      <c r="Y9" s="35">
        <f>ROUND((($X$9/($U$9+$U$10+$U$11))*(35*6)),3)</f>
        <v>660.67399999999998</v>
      </c>
      <c r="Z9" s="4"/>
      <c r="AA9" s="35">
        <f>ROUND(((Z9/(U9+U10+U11))*(35*6)),3)</f>
        <v>0</v>
      </c>
      <c r="AB9" s="4">
        <f>ROUND((('[2]ФОТ на 2024'!M8+'[2]ФОТ на 2024'!P8+'[2]ФОТ на 2024'!V8+'[2]ФОТ на 2024'!Y8)*1.302*1000),1)</f>
        <v>12568596.6</v>
      </c>
      <c r="AC9" s="35">
        <f>ROUND((($AB$9/($U$9+$U$10+$U$11))*(35*6)),3)</f>
        <v>20174.312000000002</v>
      </c>
      <c r="AD9" s="4">
        <v>233000</v>
      </c>
      <c r="AE9" s="35">
        <f>ROUND((($AD$9/($U$9+$U$10+$U$11))*(35*6)),3)</f>
        <v>373.99700000000001</v>
      </c>
      <c r="AF9" s="36">
        <f t="shared" si="5"/>
        <v>27256.013000000003</v>
      </c>
      <c r="AG9" s="36">
        <f t="shared" si="6"/>
        <v>67242.554813804178</v>
      </c>
      <c r="AH9" s="4">
        <v>106700.00000000001</v>
      </c>
      <c r="AI9" s="4">
        <f>(AH9/(C9+C10+C11))*C9</f>
        <v>39734.189406099526</v>
      </c>
      <c r="AJ9" s="37">
        <f>ROUND(((AG9*C9)+AI9),2)</f>
        <v>15640006.91</v>
      </c>
      <c r="AK9" s="116">
        <f>ROUND(((AJ9+AJ10+AJ11)/1000),1)</f>
        <v>51257.599999999999</v>
      </c>
    </row>
    <row r="10" spans="1:37" ht="57.75" customHeight="1" x14ac:dyDescent="0.25">
      <c r="A10" s="246"/>
      <c r="B10" s="3" t="s">
        <v>65</v>
      </c>
      <c r="C10" s="41">
        <v>340</v>
      </c>
      <c r="D10" s="41">
        <v>33.979999999999997</v>
      </c>
      <c r="E10" s="41">
        <f t="shared" si="7"/>
        <v>9.9940000000000001E-2</v>
      </c>
      <c r="F10" s="42">
        <f t="shared" si="8"/>
        <v>524044.58400000003</v>
      </c>
      <c r="G10" s="43">
        <f t="shared" si="9"/>
        <v>52373.02</v>
      </c>
      <c r="H10" s="29">
        <f t="shared" si="10"/>
        <v>17806826.800000001</v>
      </c>
      <c r="I10" s="29">
        <v>2</v>
      </c>
      <c r="J10" s="4">
        <f t="shared" si="11"/>
        <v>5.8799999999999998E-3</v>
      </c>
      <c r="K10" s="30">
        <f t="shared" si="14"/>
        <v>510904.8</v>
      </c>
      <c r="L10" s="30">
        <f t="shared" ref="L10:L55" si="16">ROUND((J10*K10),1)</f>
        <v>3004.1</v>
      </c>
      <c r="M10" s="30">
        <f t="shared" si="12"/>
        <v>1021394</v>
      </c>
      <c r="N10" s="66"/>
      <c r="O10" s="67"/>
      <c r="P10" s="65"/>
      <c r="Q10" s="68"/>
      <c r="R10" s="68"/>
      <c r="S10" s="30">
        <f>S9</f>
        <v>6163.6918138041738</v>
      </c>
      <c r="T10" s="32">
        <f t="shared" si="13"/>
        <v>61540.811813804168</v>
      </c>
      <c r="U10" s="33">
        <f t="shared" si="1"/>
        <v>71400</v>
      </c>
      <c r="V10" s="69"/>
      <c r="W10" s="35">
        <f t="shared" ref="W10:W11" si="17">ROUND((($V$9/($U$9+$U$10+$U$11))*(35*6)),3)</f>
        <v>6047.03</v>
      </c>
      <c r="X10" s="64"/>
      <c r="Y10" s="35">
        <f t="shared" ref="Y10:Y11" si="18">ROUND((($X$9/($U$9+$U$10+$U$11))*(35*6)),3)</f>
        <v>660.67399999999998</v>
      </c>
      <c r="Z10" s="4"/>
      <c r="AA10" s="4"/>
      <c r="AB10" s="4"/>
      <c r="AC10" s="35">
        <f t="shared" ref="AC10:AC11" si="19">ROUND((($AB$9/($U$9+$U$10+$U$11))*(35*6)),3)</f>
        <v>20174.312000000002</v>
      </c>
      <c r="AD10" s="64"/>
      <c r="AE10" s="35">
        <f t="shared" ref="AE10:AE11" si="20">ROUND((($AD$9/($U$9+$U$10+$U$11))*(35*6)),3)</f>
        <v>373.99700000000001</v>
      </c>
      <c r="AF10" s="36">
        <f t="shared" si="5"/>
        <v>27256.013000000003</v>
      </c>
      <c r="AG10" s="36">
        <f t="shared" si="6"/>
        <v>88796.824813804167</v>
      </c>
      <c r="AH10" s="64"/>
      <c r="AI10" s="4">
        <f>(AH9/(C9+C10+C11))*C10</f>
        <v>58231.139646869997</v>
      </c>
      <c r="AJ10" s="37">
        <f t="shared" si="0"/>
        <v>30249151.579999998</v>
      </c>
      <c r="AK10" s="116"/>
    </row>
    <row r="11" spans="1:37" ht="53.25" customHeight="1" x14ac:dyDescent="0.25">
      <c r="A11" s="247"/>
      <c r="B11" s="3" t="s">
        <v>66</v>
      </c>
      <c r="C11" s="41">
        <v>51</v>
      </c>
      <c r="D11" s="41">
        <v>6</v>
      </c>
      <c r="E11" s="41">
        <f t="shared" si="7"/>
        <v>0.11765</v>
      </c>
      <c r="F11" s="42">
        <f t="shared" si="8"/>
        <v>524044.58400000003</v>
      </c>
      <c r="G11" s="43">
        <f t="shared" si="9"/>
        <v>61653.85</v>
      </c>
      <c r="H11" s="29">
        <f t="shared" si="10"/>
        <v>3144346.35</v>
      </c>
      <c r="I11" s="29">
        <v>1</v>
      </c>
      <c r="J11" s="4">
        <f t="shared" si="11"/>
        <v>1.9609999999999999E-2</v>
      </c>
      <c r="K11" s="30">
        <f t="shared" si="14"/>
        <v>510904.8</v>
      </c>
      <c r="L11" s="30">
        <f t="shared" si="16"/>
        <v>10018.799999999999</v>
      </c>
      <c r="M11" s="30">
        <f t="shared" si="12"/>
        <v>510958.8</v>
      </c>
      <c r="N11" s="68"/>
      <c r="O11" s="67"/>
      <c r="P11" s="65"/>
      <c r="Q11" s="68"/>
      <c r="R11" s="68"/>
      <c r="S11" s="30">
        <f>S9</f>
        <v>6163.6918138041738</v>
      </c>
      <c r="T11" s="32">
        <f t="shared" si="13"/>
        <v>77836.341813804174</v>
      </c>
      <c r="U11" s="33">
        <f t="shared" si="1"/>
        <v>10710</v>
      </c>
      <c r="V11" s="69"/>
      <c r="W11" s="35">
        <f t="shared" si="17"/>
        <v>6047.03</v>
      </c>
      <c r="X11" s="64"/>
      <c r="Y11" s="35">
        <f t="shared" si="18"/>
        <v>660.67399999999998</v>
      </c>
      <c r="Z11" s="4"/>
      <c r="AA11" s="4"/>
      <c r="AB11" s="4"/>
      <c r="AC11" s="35">
        <f t="shared" si="19"/>
        <v>20174.312000000002</v>
      </c>
      <c r="AD11" s="64"/>
      <c r="AE11" s="35">
        <f t="shared" si="20"/>
        <v>373.99700000000001</v>
      </c>
      <c r="AF11" s="36">
        <f t="shared" si="5"/>
        <v>27256.013000000003</v>
      </c>
      <c r="AG11" s="36">
        <f t="shared" si="6"/>
        <v>105092.35481380418</v>
      </c>
      <c r="AH11" s="64"/>
      <c r="AI11" s="4">
        <f>(AH9/(C9+C10+C11))*C11</f>
        <v>8734.6709470304995</v>
      </c>
      <c r="AJ11" s="37">
        <f t="shared" si="0"/>
        <v>5368444.7699999996</v>
      </c>
      <c r="AK11" s="116"/>
    </row>
    <row r="12" spans="1:37" ht="63.75" customHeight="1" x14ac:dyDescent="0.25">
      <c r="A12" s="245" t="s">
        <v>68</v>
      </c>
      <c r="B12" s="3" t="s">
        <v>64</v>
      </c>
      <c r="C12" s="41">
        <v>537</v>
      </c>
      <c r="D12" s="41">
        <v>26</v>
      </c>
      <c r="E12" s="41">
        <f t="shared" si="7"/>
        <v>4.8419999999999998E-2</v>
      </c>
      <c r="F12" s="42">
        <f t="shared" si="8"/>
        <v>524044.58400000003</v>
      </c>
      <c r="G12" s="43">
        <f t="shared" si="9"/>
        <v>25374.240000000002</v>
      </c>
      <c r="H12" s="29">
        <f t="shared" si="10"/>
        <v>13625966.880000001</v>
      </c>
      <c r="I12" s="29">
        <v>8.1</v>
      </c>
      <c r="J12" s="4">
        <f t="shared" si="11"/>
        <v>1.508E-2</v>
      </c>
      <c r="K12" s="30">
        <f t="shared" si="14"/>
        <v>510904.8</v>
      </c>
      <c r="L12" s="30">
        <f t="shared" si="16"/>
        <v>7704.4</v>
      </c>
      <c r="M12" s="30">
        <f t="shared" si="12"/>
        <v>4137262.8</v>
      </c>
      <c r="N12" s="68"/>
      <c r="O12" s="67"/>
      <c r="P12" s="65"/>
      <c r="Q12" s="68"/>
      <c r="R12" s="68"/>
      <c r="S12" s="30">
        <f>'[2]ФОТ на 2024'!S9/([2]свод!C12+[2]свод!C13+[2]свод!C14)*10%*1000</f>
        <v>5334.8759689922472</v>
      </c>
      <c r="T12" s="32">
        <f>G12+L12+Q12+S12</f>
        <v>38413.515968992244</v>
      </c>
      <c r="U12" s="33">
        <f t="shared" si="1"/>
        <v>112770</v>
      </c>
      <c r="V12" s="34">
        <v>7676400</v>
      </c>
      <c r="W12" s="35">
        <f>ROUND((($V$12/($U$12+$U$13+$U$14))*(35*6)),3)</f>
        <v>5950.6980000000003</v>
      </c>
      <c r="X12" s="4">
        <v>356500</v>
      </c>
      <c r="Y12" s="35">
        <f>ROUND((($X$12/($U$12+$U$13+$U$14))*(35*6)),3)</f>
        <v>276.35700000000003</v>
      </c>
      <c r="Z12" s="4"/>
      <c r="AA12" s="35">
        <f>ROUND(((Z12/(U12+U13+U14))*(35*6)),3)</f>
        <v>0</v>
      </c>
      <c r="AB12" s="4">
        <f>ROUND((('[2]ФОТ на 2024'!M9+'[2]ФОТ на 2024'!M10+'[2]ФОТ на 2024'!P9+'[2]ФОТ на 2024'!V9+'[2]ФОТ на 2024'!V10+'[2]ФОТ на 2024'!Y9+'[2]ФОТ на 2024'!Y10)*1.302*1000),1)</f>
        <v>22429293.600000001</v>
      </c>
      <c r="AC12" s="35">
        <f>ROUND((($AB$12/($U$12+$U$13+$U$14))*(35*6)),3)</f>
        <v>17387.048999999999</v>
      </c>
      <c r="AD12" s="4">
        <v>554400</v>
      </c>
      <c r="AE12" s="35">
        <f>ROUND((($AD$12/($U$12+$U$13+$U$14))*(35*6)),3)</f>
        <v>429.767</v>
      </c>
      <c r="AF12" s="36">
        <f t="shared" si="5"/>
        <v>24043.870999999999</v>
      </c>
      <c r="AG12" s="36">
        <f t="shared" si="6"/>
        <v>62457.386968992243</v>
      </c>
      <c r="AH12" s="4">
        <v>654944.55400000012</v>
      </c>
      <c r="AI12" s="4">
        <f>(AH12/(C12+C13+C14))*C12</f>
        <v>272639.70968837215</v>
      </c>
      <c r="AJ12" s="37">
        <f t="shared" si="0"/>
        <v>33812256.509999998</v>
      </c>
      <c r="AK12" s="116">
        <f>ROUND(((AJ12+AJ13+AJ14)/1000),1)</f>
        <v>95968.7</v>
      </c>
    </row>
    <row r="13" spans="1:37" ht="53.25" customHeight="1" x14ac:dyDescent="0.25">
      <c r="A13" s="246"/>
      <c r="B13" s="3" t="s">
        <v>65</v>
      </c>
      <c r="C13" s="41">
        <v>666</v>
      </c>
      <c r="D13" s="41">
        <v>57.53</v>
      </c>
      <c r="E13" s="41">
        <f t="shared" si="7"/>
        <v>8.6379999999999998E-2</v>
      </c>
      <c r="F13" s="42">
        <f t="shared" si="8"/>
        <v>524044.58400000003</v>
      </c>
      <c r="G13" s="43">
        <f t="shared" si="9"/>
        <v>45266.97</v>
      </c>
      <c r="H13" s="29">
        <f t="shared" si="10"/>
        <v>30147802.02</v>
      </c>
      <c r="I13" s="29">
        <v>9.1999999999999993</v>
      </c>
      <c r="J13" s="4">
        <f t="shared" si="11"/>
        <v>1.3809999999999999E-2</v>
      </c>
      <c r="K13" s="30">
        <f t="shared" si="14"/>
        <v>510904.8</v>
      </c>
      <c r="L13" s="30">
        <f t="shared" si="16"/>
        <v>7055.6</v>
      </c>
      <c r="M13" s="30">
        <f t="shared" si="12"/>
        <v>4699029.6000000006</v>
      </c>
      <c r="N13" s="68"/>
      <c r="O13" s="67"/>
      <c r="P13" s="65"/>
      <c r="Q13" s="68"/>
      <c r="R13" s="68"/>
      <c r="S13" s="30">
        <f>S12</f>
        <v>5334.8759689922472</v>
      </c>
      <c r="T13" s="32">
        <f t="shared" si="13"/>
        <v>57657.445968992244</v>
      </c>
      <c r="U13" s="33">
        <f t="shared" si="1"/>
        <v>139860</v>
      </c>
      <c r="V13" s="69"/>
      <c r="W13" s="35">
        <f t="shared" ref="W13:W14" si="21">ROUND((($V$12/($U$12+$U$13+$U$14))*(35*6)),3)</f>
        <v>5950.6980000000003</v>
      </c>
      <c r="X13" s="64"/>
      <c r="Y13" s="35">
        <f t="shared" ref="Y13:Y14" si="22">ROUND((($X$12/($U$12+$U$13+$U$14))*(35*6)),3)</f>
        <v>276.35700000000003</v>
      </c>
      <c r="Z13" s="4"/>
      <c r="AA13" s="4"/>
      <c r="AB13" s="4"/>
      <c r="AC13" s="35">
        <f t="shared" ref="AC13:AC14" si="23">ROUND((($AB$12/($U$12+$U$13+$U$14))*(35*6)),3)</f>
        <v>17387.048999999999</v>
      </c>
      <c r="AD13" s="64"/>
      <c r="AE13" s="35">
        <f t="shared" ref="AE13:AE14" si="24">ROUND((($AD$12/($U$12+$U$13+$U$14))*(35*6)),3)</f>
        <v>429.767</v>
      </c>
      <c r="AF13" s="36">
        <f t="shared" si="5"/>
        <v>24043.870999999999</v>
      </c>
      <c r="AG13" s="36">
        <f t="shared" si="6"/>
        <v>81701.316968992236</v>
      </c>
      <c r="AH13" s="4"/>
      <c r="AI13" s="4">
        <f>(AH12/(C12+C13+C14))*C13</f>
        <v>338134.16508837213</v>
      </c>
      <c r="AJ13" s="37">
        <f t="shared" si="0"/>
        <v>54751211.270000003</v>
      </c>
      <c r="AK13" s="116"/>
    </row>
    <row r="14" spans="1:37" ht="48" customHeight="1" x14ac:dyDescent="0.25">
      <c r="A14" s="247"/>
      <c r="B14" s="3" t="s">
        <v>66</v>
      </c>
      <c r="C14" s="41">
        <v>87</v>
      </c>
      <c r="D14" s="41">
        <v>8</v>
      </c>
      <c r="E14" s="41">
        <f t="shared" si="7"/>
        <v>9.1950000000000004E-2</v>
      </c>
      <c r="F14" s="42">
        <f t="shared" si="8"/>
        <v>524044.58400000003</v>
      </c>
      <c r="G14" s="43">
        <f t="shared" si="9"/>
        <v>48185.9</v>
      </c>
      <c r="H14" s="29">
        <f t="shared" si="10"/>
        <v>4192173.3000000003</v>
      </c>
      <c r="I14" s="29">
        <v>1.2</v>
      </c>
      <c r="J14" s="4">
        <f t="shared" si="11"/>
        <v>1.379E-2</v>
      </c>
      <c r="K14" s="30">
        <f t="shared" si="14"/>
        <v>510904.8</v>
      </c>
      <c r="L14" s="30">
        <f t="shared" si="16"/>
        <v>7045.4</v>
      </c>
      <c r="M14" s="30">
        <f t="shared" si="12"/>
        <v>612949.79999999993</v>
      </c>
      <c r="N14" s="68"/>
      <c r="O14" s="67"/>
      <c r="P14" s="65"/>
      <c r="Q14" s="68"/>
      <c r="R14" s="68"/>
      <c r="S14" s="30">
        <f>S12</f>
        <v>5334.8759689922472</v>
      </c>
      <c r="T14" s="32">
        <f t="shared" si="13"/>
        <v>60566.175968992247</v>
      </c>
      <c r="U14" s="33">
        <f t="shared" si="1"/>
        <v>18270</v>
      </c>
      <c r="V14" s="69"/>
      <c r="W14" s="35">
        <f t="shared" si="21"/>
        <v>5950.6980000000003</v>
      </c>
      <c r="X14" s="64"/>
      <c r="Y14" s="35">
        <f t="shared" si="22"/>
        <v>276.35700000000003</v>
      </c>
      <c r="Z14" s="4"/>
      <c r="AA14" s="4"/>
      <c r="AB14" s="4"/>
      <c r="AC14" s="35">
        <f t="shared" si="23"/>
        <v>17387.048999999999</v>
      </c>
      <c r="AD14" s="64"/>
      <c r="AE14" s="35">
        <f t="shared" si="24"/>
        <v>429.767</v>
      </c>
      <c r="AF14" s="36">
        <f t="shared" si="5"/>
        <v>24043.870999999999</v>
      </c>
      <c r="AG14" s="36">
        <f t="shared" si="6"/>
        <v>84610.046968992247</v>
      </c>
      <c r="AH14" s="4"/>
      <c r="AI14" s="4">
        <f>(AH12/(C12+C13+C14))*C14</f>
        <v>44170.679223255822</v>
      </c>
      <c r="AJ14" s="37">
        <f>ROUND(((AG14*C14)+AI14),2)</f>
        <v>7405244.7699999996</v>
      </c>
      <c r="AK14" s="116"/>
    </row>
    <row r="15" spans="1:37" ht="48" x14ac:dyDescent="0.25">
      <c r="A15" s="245" t="s">
        <v>69</v>
      </c>
      <c r="B15" s="3" t="s">
        <v>64</v>
      </c>
      <c r="C15" s="41">
        <v>210</v>
      </c>
      <c r="D15" s="41">
        <v>11</v>
      </c>
      <c r="E15" s="41">
        <f t="shared" si="7"/>
        <v>5.2380000000000003E-2</v>
      </c>
      <c r="F15" s="42">
        <f t="shared" si="8"/>
        <v>524044.58400000003</v>
      </c>
      <c r="G15" s="43">
        <f t="shared" si="9"/>
        <v>27449.46</v>
      </c>
      <c r="H15" s="29">
        <f t="shared" si="10"/>
        <v>5764386.5999999996</v>
      </c>
      <c r="I15" s="29">
        <v>2</v>
      </c>
      <c r="J15" s="4">
        <f t="shared" si="11"/>
        <v>9.5200000000000007E-3</v>
      </c>
      <c r="K15" s="30">
        <f t="shared" si="14"/>
        <v>510904.8</v>
      </c>
      <c r="L15" s="30">
        <f t="shared" si="16"/>
        <v>4863.8</v>
      </c>
      <c r="M15" s="30">
        <f t="shared" si="12"/>
        <v>1021398</v>
      </c>
      <c r="N15" s="68"/>
      <c r="O15" s="67"/>
      <c r="P15" s="65"/>
      <c r="Q15" s="68"/>
      <c r="R15" s="68"/>
      <c r="S15" s="30">
        <f>'[2]ФОТ на 2024'!S11/([2]свод!C15+[2]свод!C16+C17)*10%*1000</f>
        <v>6360.3184713375804</v>
      </c>
      <c r="T15" s="32">
        <f t="shared" si="13"/>
        <v>38673.578471337576</v>
      </c>
      <c r="U15" s="33">
        <f t="shared" si="1"/>
        <v>44100</v>
      </c>
      <c r="V15" s="34">
        <v>1654100.0000000002</v>
      </c>
      <c r="W15" s="35">
        <f>ROUND((($V$15/($U$15+$U$16+$U$17))*(35*6)),3)</f>
        <v>3511.89</v>
      </c>
      <c r="X15" s="4">
        <v>193500</v>
      </c>
      <c r="Y15" s="35">
        <f>ROUND((($X$15/($U$15+$U$16+$U$17))*(35*6)),3)</f>
        <v>410.82799999999997</v>
      </c>
      <c r="Z15" s="4"/>
      <c r="AA15" s="35">
        <f>ROUND(((Z15/(U15+U16+U17))*(35*6)),3)</f>
        <v>0</v>
      </c>
      <c r="AB15" s="4">
        <f>ROUND((('[2]ФОТ на 2024'!M11+'[2]ФОТ на 2024'!P11+'[2]ФОТ на 2024'!V11+'[2]ФОТ на 2024'!Y11)*1.302*1000),1)</f>
        <v>8981326.1999999993</v>
      </c>
      <c r="AC15" s="35">
        <f>ROUND((($AB$15/($U$15+$U$16+$U$17))*(35*6)),3)</f>
        <v>19068.633000000002</v>
      </c>
      <c r="AD15" s="4">
        <v>341600</v>
      </c>
      <c r="AE15" s="35">
        <f>ROUND((($AD$15/($U$15+$U$16+$U$17))*(35*6)),3)</f>
        <v>725.26499999999999</v>
      </c>
      <c r="AF15" s="36">
        <f t="shared" si="5"/>
        <v>23716.616000000002</v>
      </c>
      <c r="AG15" s="36">
        <f t="shared" si="6"/>
        <v>62390.194471337578</v>
      </c>
      <c r="AH15" s="4"/>
      <c r="AI15" s="4">
        <f>(AH15/(C15+C16+C17))*C15</f>
        <v>0</v>
      </c>
      <c r="AJ15" s="37">
        <f>ROUND(((AG15*C15)+AI15),2)</f>
        <v>13101940.84</v>
      </c>
      <c r="AK15" s="116">
        <f>ROUND(((AJ15+AJ16+AJ17)/1000),1)</f>
        <v>39642.6</v>
      </c>
    </row>
    <row r="16" spans="1:37" ht="51.75" customHeight="1" x14ac:dyDescent="0.25">
      <c r="A16" s="246"/>
      <c r="B16" s="3" t="s">
        <v>65</v>
      </c>
      <c r="C16" s="41">
        <v>227</v>
      </c>
      <c r="D16" s="41">
        <v>24.79</v>
      </c>
      <c r="E16" s="41">
        <f t="shared" si="7"/>
        <v>0.10921</v>
      </c>
      <c r="F16" s="42">
        <f t="shared" si="8"/>
        <v>524044.58400000003</v>
      </c>
      <c r="G16" s="43">
        <f t="shared" si="9"/>
        <v>57230.91</v>
      </c>
      <c r="H16" s="29">
        <f t="shared" si="10"/>
        <v>12991416.57</v>
      </c>
      <c r="I16" s="29">
        <v>3</v>
      </c>
      <c r="J16" s="4">
        <f t="shared" si="11"/>
        <v>1.3220000000000001E-2</v>
      </c>
      <c r="K16" s="30">
        <f t="shared" si="14"/>
        <v>510904.8</v>
      </c>
      <c r="L16" s="30">
        <f t="shared" si="16"/>
        <v>6754.2</v>
      </c>
      <c r="M16" s="30">
        <f t="shared" si="12"/>
        <v>1533203.4</v>
      </c>
      <c r="N16" s="68"/>
      <c r="O16" s="67"/>
      <c r="P16" s="65"/>
      <c r="Q16" s="68"/>
      <c r="R16" s="68"/>
      <c r="S16" s="30">
        <f>S15</f>
        <v>6360.3184713375804</v>
      </c>
      <c r="T16" s="32">
        <f t="shared" si="13"/>
        <v>70345.428471337582</v>
      </c>
      <c r="U16" s="33">
        <f t="shared" si="1"/>
        <v>47670</v>
      </c>
      <c r="V16" s="69"/>
      <c r="W16" s="35">
        <f t="shared" ref="W16:W17" si="25">ROUND((($V$15/($U$15+$U$16+$U$17))*(35*6)),3)</f>
        <v>3511.89</v>
      </c>
      <c r="X16" s="64"/>
      <c r="Y16" s="35">
        <f t="shared" ref="Y16:Y17" si="26">ROUND((($X$15/($U$15+$U$16+$U$17))*(35*6)),3)</f>
        <v>410.82799999999997</v>
      </c>
      <c r="Z16" s="4"/>
      <c r="AA16" s="4"/>
      <c r="AB16" s="4"/>
      <c r="AC16" s="35">
        <f t="shared" ref="AC16:AC17" si="27">ROUND((($AB$15/($U$15+$U$16+$U$17))*(35*6)),3)</f>
        <v>19068.633000000002</v>
      </c>
      <c r="AD16" s="64"/>
      <c r="AE16" s="35">
        <f t="shared" ref="AE16:AE17" si="28">ROUND((($AD$15/($U$15+$U$16+$U$17))*(35*6)),3)</f>
        <v>725.26499999999999</v>
      </c>
      <c r="AF16" s="36">
        <f t="shared" si="5"/>
        <v>23716.616000000002</v>
      </c>
      <c r="AG16" s="36">
        <f t="shared" si="6"/>
        <v>94062.044471337576</v>
      </c>
      <c r="AH16" s="4"/>
      <c r="AI16" s="4">
        <f>(AH15/(C15+C16+C17))*C16</f>
        <v>0</v>
      </c>
      <c r="AJ16" s="37">
        <f t="shared" si="0"/>
        <v>21352084.09</v>
      </c>
      <c r="AK16" s="116"/>
    </row>
    <row r="17" spans="1:37" ht="54.75" customHeight="1" x14ac:dyDescent="0.25">
      <c r="A17" s="247"/>
      <c r="B17" s="3" t="s">
        <v>66</v>
      </c>
      <c r="C17" s="41">
        <v>34</v>
      </c>
      <c r="D17" s="41">
        <v>6</v>
      </c>
      <c r="E17" s="41">
        <f t="shared" si="7"/>
        <v>0.17646999999999999</v>
      </c>
      <c r="F17" s="42">
        <f t="shared" si="8"/>
        <v>524044.58400000003</v>
      </c>
      <c r="G17" s="43">
        <f t="shared" si="9"/>
        <v>92478.15</v>
      </c>
      <c r="H17" s="29">
        <f t="shared" si="10"/>
        <v>3144257.0999999996</v>
      </c>
      <c r="I17" s="29">
        <v>2</v>
      </c>
      <c r="J17" s="4">
        <f t="shared" si="11"/>
        <v>5.8819999999999997E-2</v>
      </c>
      <c r="K17" s="30">
        <f t="shared" si="14"/>
        <v>510904.8</v>
      </c>
      <c r="L17" s="30">
        <f t="shared" si="16"/>
        <v>30051.4</v>
      </c>
      <c r="M17" s="30">
        <f t="shared" si="12"/>
        <v>1021747.6000000001</v>
      </c>
      <c r="N17" s="68"/>
      <c r="O17" s="67"/>
      <c r="P17" s="65"/>
      <c r="Q17" s="68"/>
      <c r="R17" s="68"/>
      <c r="S17" s="30">
        <f>S15</f>
        <v>6360.3184713375804</v>
      </c>
      <c r="T17" s="32">
        <f t="shared" si="13"/>
        <v>128889.86847133757</v>
      </c>
      <c r="U17" s="33">
        <f t="shared" si="1"/>
        <v>7140</v>
      </c>
      <c r="V17" s="69"/>
      <c r="W17" s="35">
        <f t="shared" si="25"/>
        <v>3511.89</v>
      </c>
      <c r="X17" s="64"/>
      <c r="Y17" s="35">
        <f t="shared" si="26"/>
        <v>410.82799999999997</v>
      </c>
      <c r="Z17" s="4"/>
      <c r="AA17" s="4"/>
      <c r="AB17" s="4"/>
      <c r="AC17" s="35">
        <f t="shared" si="27"/>
        <v>19068.633000000002</v>
      </c>
      <c r="AD17" s="64"/>
      <c r="AE17" s="35">
        <f t="shared" si="28"/>
        <v>725.26499999999999</v>
      </c>
      <c r="AF17" s="36">
        <f t="shared" si="5"/>
        <v>23716.616000000002</v>
      </c>
      <c r="AG17" s="36">
        <f t="shared" si="6"/>
        <v>152606.48447133758</v>
      </c>
      <c r="AH17" s="4"/>
      <c r="AI17" s="4">
        <f>(AH15/(C15+C16+C17))*C17</f>
        <v>0</v>
      </c>
      <c r="AJ17" s="37">
        <f t="shared" si="0"/>
        <v>5188620.47</v>
      </c>
      <c r="AK17" s="116"/>
    </row>
    <row r="18" spans="1:37" ht="48" x14ac:dyDescent="0.25">
      <c r="A18" s="245" t="s">
        <v>70</v>
      </c>
      <c r="B18" s="3" t="s">
        <v>64</v>
      </c>
      <c r="C18" s="41">
        <v>320</v>
      </c>
      <c r="D18" s="41">
        <v>15.6</v>
      </c>
      <c r="E18" s="41">
        <f>ROUND((D18/C18),5)</f>
        <v>4.8750000000000002E-2</v>
      </c>
      <c r="F18" s="42">
        <f t="shared" si="8"/>
        <v>524044.58400000003</v>
      </c>
      <c r="G18" s="43">
        <f t="shared" si="9"/>
        <v>25547.17</v>
      </c>
      <c r="H18" s="29">
        <f t="shared" si="10"/>
        <v>8175094.3999999994</v>
      </c>
      <c r="I18" s="29">
        <v>2.7</v>
      </c>
      <c r="J18" s="4">
        <f t="shared" si="11"/>
        <v>8.4399999999999996E-3</v>
      </c>
      <c r="K18" s="30">
        <f t="shared" si="14"/>
        <v>510904.8</v>
      </c>
      <c r="L18" s="30">
        <f t="shared" si="16"/>
        <v>4312</v>
      </c>
      <c r="M18" s="30">
        <f t="shared" si="12"/>
        <v>1379840</v>
      </c>
      <c r="N18" s="68"/>
      <c r="O18" s="67"/>
      <c r="P18" s="65"/>
      <c r="Q18" s="68"/>
      <c r="R18" s="68"/>
      <c r="S18" s="30">
        <f>'[2]ФОТ на 2024'!S12/([2]свод!C18+[2]свод!C19+[2]свод!C20)*10%*1000</f>
        <v>5335.6742323097478</v>
      </c>
      <c r="T18" s="32">
        <f t="shared" si="13"/>
        <v>35194.844232309748</v>
      </c>
      <c r="U18" s="33">
        <f t="shared" si="1"/>
        <v>67200</v>
      </c>
      <c r="V18" s="34">
        <v>6812800</v>
      </c>
      <c r="W18" s="35">
        <f>ROUND((($V$18/($U$18+$U$19+$U$20))*(35*6)),3)</f>
        <v>9095.8610000000008</v>
      </c>
      <c r="X18" s="4">
        <v>1233400</v>
      </c>
      <c r="Y18" s="35">
        <f>ROUND((($X$18/($U$18+$U$19+$U$20))*(35*6)),3)</f>
        <v>1646.729</v>
      </c>
      <c r="Z18" s="4"/>
      <c r="AA18" s="35">
        <f>ROUND(((Z18/(U18+U19+U20))*(35*6)),3)</f>
        <v>0</v>
      </c>
      <c r="AB18" s="4">
        <f>ROUND((('[2]ФОТ на 2024'!M12+'[2]ФОТ на 2024'!P12+'[2]ФОТ на 2024'!V12+'[2]ФОТ на 2024'!Y12)*1.302*1000),1)</f>
        <v>21530262.600000001</v>
      </c>
      <c r="AC18" s="35">
        <f>ROUND((($AB$18/($U$18+$U$19+$U$20))*(35*6)),3)</f>
        <v>28745.344000000001</v>
      </c>
      <c r="AD18" s="4">
        <v>1140000</v>
      </c>
      <c r="AE18" s="35">
        <f>ROUND((($AD$18/($U$18+$U$19+$U$20))*(35*6)),3)</f>
        <v>1522.029</v>
      </c>
      <c r="AF18" s="36">
        <f t="shared" si="5"/>
        <v>41009.963000000003</v>
      </c>
      <c r="AG18" s="36">
        <f t="shared" si="6"/>
        <v>76204.807232309744</v>
      </c>
      <c r="AH18" s="4"/>
      <c r="AI18" s="4">
        <f>(AH18/(C18+C19+C20))*C18</f>
        <v>0</v>
      </c>
      <c r="AJ18" s="37">
        <f t="shared" si="0"/>
        <v>24385538.309999999</v>
      </c>
      <c r="AK18" s="116">
        <f>ROUND(((AJ18+AJ19+AJ20)/1000),1)</f>
        <v>65714.899999999994</v>
      </c>
    </row>
    <row r="19" spans="1:37" ht="48.75" customHeight="1" x14ac:dyDescent="0.25">
      <c r="A19" s="246"/>
      <c r="B19" s="3" t="s">
        <v>65</v>
      </c>
      <c r="C19" s="41">
        <v>386</v>
      </c>
      <c r="D19" s="41">
        <v>33.32</v>
      </c>
      <c r="E19" s="41">
        <f t="shared" si="7"/>
        <v>8.6319999999999994E-2</v>
      </c>
      <c r="F19" s="42">
        <f t="shared" si="8"/>
        <v>524044.58400000003</v>
      </c>
      <c r="G19" s="43">
        <f t="shared" si="9"/>
        <v>45235.53</v>
      </c>
      <c r="H19" s="29">
        <f t="shared" si="10"/>
        <v>17460914.579999998</v>
      </c>
      <c r="I19" s="29">
        <v>3.1</v>
      </c>
      <c r="J19" s="4">
        <f t="shared" si="11"/>
        <v>8.0300000000000007E-3</v>
      </c>
      <c r="K19" s="30">
        <f t="shared" si="14"/>
        <v>510904.8</v>
      </c>
      <c r="L19" s="30">
        <f t="shared" si="16"/>
        <v>4102.6000000000004</v>
      </c>
      <c r="M19" s="30">
        <f t="shared" si="12"/>
        <v>1583603.6</v>
      </c>
      <c r="N19" s="68"/>
      <c r="O19" s="67"/>
      <c r="P19" s="65"/>
      <c r="Q19" s="68"/>
      <c r="R19" s="68"/>
      <c r="S19" s="30">
        <f>S18</f>
        <v>5335.6742323097478</v>
      </c>
      <c r="T19" s="32">
        <f t="shared" si="13"/>
        <v>54673.804232309747</v>
      </c>
      <c r="U19" s="33">
        <f t="shared" si="1"/>
        <v>81060</v>
      </c>
      <c r="V19" s="69"/>
      <c r="W19" s="35">
        <f t="shared" ref="W19:W20" si="29">ROUND((($V$18/($U$18+$U$19+$U$20))*(35*6)),3)</f>
        <v>9095.8610000000008</v>
      </c>
      <c r="X19" s="64"/>
      <c r="Y19" s="35">
        <f t="shared" ref="Y19:Y20" si="30">ROUND((($X$18/($U$18+$U$19+$U$20))*(35*6)),3)</f>
        <v>1646.729</v>
      </c>
      <c r="Z19" s="4"/>
      <c r="AA19" s="4"/>
      <c r="AB19" s="4"/>
      <c r="AC19" s="35">
        <f t="shared" ref="AC19:AC20" si="31">ROUND((($AB$18/($U$18+$U$19+$U$20))*(35*6)),3)</f>
        <v>28745.344000000001</v>
      </c>
      <c r="AD19" s="64"/>
      <c r="AE19" s="35">
        <f t="shared" ref="AE19:AE20" si="32">ROUND((($AD$18/($U$18+$U$19+$U$20))*(35*6)),3)</f>
        <v>1522.029</v>
      </c>
      <c r="AF19" s="36">
        <f t="shared" si="5"/>
        <v>41009.963000000003</v>
      </c>
      <c r="AG19" s="36">
        <f t="shared" si="6"/>
        <v>95683.76723230975</v>
      </c>
      <c r="AH19" s="4"/>
      <c r="AI19" s="4">
        <f>(AH18/(C18+C19+C20))*C19</f>
        <v>0</v>
      </c>
      <c r="AJ19" s="37">
        <f t="shared" si="0"/>
        <v>36933934.149999999</v>
      </c>
      <c r="AK19" s="116"/>
    </row>
    <row r="20" spans="1:37" ht="48" customHeight="1" x14ac:dyDescent="0.25">
      <c r="A20" s="247"/>
      <c r="B20" s="3" t="s">
        <v>66</v>
      </c>
      <c r="C20" s="41">
        <v>43</v>
      </c>
      <c r="D20" s="41">
        <v>4</v>
      </c>
      <c r="E20" s="41">
        <f t="shared" si="7"/>
        <v>9.3020000000000005E-2</v>
      </c>
      <c r="F20" s="42">
        <f t="shared" si="8"/>
        <v>524044.58400000003</v>
      </c>
      <c r="G20" s="43">
        <f t="shared" si="9"/>
        <v>48746.63</v>
      </c>
      <c r="H20" s="29">
        <f t="shared" si="10"/>
        <v>2096105.0899999999</v>
      </c>
      <c r="I20" s="29">
        <v>0.6</v>
      </c>
      <c r="J20" s="4">
        <f t="shared" si="11"/>
        <v>1.3950000000000001E-2</v>
      </c>
      <c r="K20" s="30">
        <f t="shared" si="14"/>
        <v>510904.8</v>
      </c>
      <c r="L20" s="30">
        <f t="shared" si="16"/>
        <v>7127.1</v>
      </c>
      <c r="M20" s="30">
        <f t="shared" si="12"/>
        <v>306465.3</v>
      </c>
      <c r="N20" s="64"/>
      <c r="O20" s="67"/>
      <c r="P20" s="65"/>
      <c r="Q20" s="68"/>
      <c r="R20" s="68"/>
      <c r="S20" s="30">
        <f>S18</f>
        <v>5335.6742323097478</v>
      </c>
      <c r="T20" s="32">
        <f t="shared" si="13"/>
        <v>61209.404232309746</v>
      </c>
      <c r="U20" s="33">
        <f t="shared" si="1"/>
        <v>9030</v>
      </c>
      <c r="V20" s="69"/>
      <c r="W20" s="35">
        <f t="shared" si="29"/>
        <v>9095.8610000000008</v>
      </c>
      <c r="X20" s="64"/>
      <c r="Y20" s="35">
        <f t="shared" si="30"/>
        <v>1646.729</v>
      </c>
      <c r="Z20" s="4"/>
      <c r="AA20" s="4"/>
      <c r="AB20" s="4"/>
      <c r="AC20" s="35">
        <f t="shared" si="31"/>
        <v>28745.344000000001</v>
      </c>
      <c r="AD20" s="64"/>
      <c r="AE20" s="35">
        <f t="shared" si="32"/>
        <v>1522.029</v>
      </c>
      <c r="AF20" s="36">
        <f t="shared" si="5"/>
        <v>41009.963000000003</v>
      </c>
      <c r="AG20" s="36">
        <f t="shared" si="6"/>
        <v>102219.36723230974</v>
      </c>
      <c r="AH20" s="4"/>
      <c r="AI20" s="4">
        <f>(AH18/(C18+C19+C20))*C20</f>
        <v>0</v>
      </c>
      <c r="AJ20" s="37">
        <f t="shared" si="0"/>
        <v>4395432.79</v>
      </c>
      <c r="AK20" s="116"/>
    </row>
    <row r="21" spans="1:37" ht="60" customHeight="1" x14ac:dyDescent="0.25">
      <c r="A21" s="245" t="s">
        <v>71</v>
      </c>
      <c r="B21" s="3" t="s">
        <v>64</v>
      </c>
      <c r="C21" s="41">
        <v>465</v>
      </c>
      <c r="D21" s="41">
        <v>22.8</v>
      </c>
      <c r="E21" s="41">
        <f t="shared" si="7"/>
        <v>4.9029999999999997E-2</v>
      </c>
      <c r="F21" s="42">
        <f t="shared" si="8"/>
        <v>524044.58400000003</v>
      </c>
      <c r="G21" s="43">
        <f t="shared" si="9"/>
        <v>25693.91</v>
      </c>
      <c r="H21" s="29">
        <f t="shared" si="10"/>
        <v>11947668.15</v>
      </c>
      <c r="I21" s="29">
        <v>5</v>
      </c>
      <c r="J21" s="4">
        <f t="shared" si="11"/>
        <v>1.0749999999999999E-2</v>
      </c>
      <c r="K21" s="30">
        <f t="shared" si="14"/>
        <v>510904.8</v>
      </c>
      <c r="L21" s="30">
        <f t="shared" si="16"/>
        <v>5492.2</v>
      </c>
      <c r="M21" s="30">
        <f t="shared" si="12"/>
        <v>2553873</v>
      </c>
      <c r="N21" s="64"/>
      <c r="O21" s="67"/>
      <c r="P21" s="65"/>
      <c r="Q21" s="68"/>
      <c r="R21" s="68"/>
      <c r="S21" s="30">
        <f>'[2]ФОТ на 2024'!S13/([2]свод!C21+[2]свод!C22+[2]свод!C23)*10%*1000</f>
        <v>5798.7307343608345</v>
      </c>
      <c r="T21" s="32">
        <f t="shared" si="13"/>
        <v>36984.840734360834</v>
      </c>
      <c r="U21" s="33">
        <f t="shared" si="1"/>
        <v>97650</v>
      </c>
      <c r="V21" s="34">
        <v>5183200.0000000009</v>
      </c>
      <c r="W21" s="35">
        <f>ROUND((($V$21/($U$21+$U$22+$U$23))*(35*6)),3)</f>
        <v>4699.1840000000002</v>
      </c>
      <c r="X21" s="4">
        <v>603300</v>
      </c>
      <c r="Y21" s="35">
        <f>ROUND((($X$21/($U$21+$U$22+$U$23))*(35*6)),3)</f>
        <v>546.96299999999997</v>
      </c>
      <c r="Z21" s="4"/>
      <c r="AA21" s="35">
        <f>ROUND(((Z21/(U21+U22+U23))*(35*6)),3)</f>
        <v>0</v>
      </c>
      <c r="AB21" s="4">
        <f>ROUND((('[2]ФОТ на 2024'!M13+'[2]ФОТ на 2024'!P13+'[2]ФОТ на 2024'!V13+'[2]ФОТ на 2024'!Y13)*1.302*1000),1)</f>
        <v>20457805.199999999</v>
      </c>
      <c r="AC21" s="35">
        <f>ROUND((($AB$21/($U$21+$U$22+$U$23))*(35*6)),3)</f>
        <v>18547.420999999998</v>
      </c>
      <c r="AD21" s="4">
        <v>436800</v>
      </c>
      <c r="AE21" s="35">
        <f>ROUND((($AD$21/($U$21+$U$22+$U$23))*(35*6)),3)</f>
        <v>396.01100000000002</v>
      </c>
      <c r="AF21" s="36">
        <f t="shared" si="5"/>
        <v>24189.578999999998</v>
      </c>
      <c r="AG21" s="36">
        <f t="shared" si="6"/>
        <v>61174.419734360832</v>
      </c>
      <c r="AH21" s="4">
        <v>68359.038</v>
      </c>
      <c r="AI21" s="4">
        <f>(AH21/(C21+C22+C23))*C21</f>
        <v>28818.633427017226</v>
      </c>
      <c r="AJ21" s="37">
        <f t="shared" si="0"/>
        <v>28474923.809999999</v>
      </c>
      <c r="AK21" s="116">
        <f>ROUND(((AJ21+AJ22+AJ23)/1000),1)</f>
        <v>86647.9</v>
      </c>
    </row>
    <row r="22" spans="1:37" ht="48.75" customHeight="1" x14ac:dyDescent="0.25">
      <c r="A22" s="246"/>
      <c r="B22" s="3" t="s">
        <v>65</v>
      </c>
      <c r="C22" s="41">
        <v>572</v>
      </c>
      <c r="D22" s="41">
        <v>58.26</v>
      </c>
      <c r="E22" s="41">
        <f t="shared" si="7"/>
        <v>0.10185</v>
      </c>
      <c r="F22" s="42">
        <f t="shared" si="8"/>
        <v>524044.58400000003</v>
      </c>
      <c r="G22" s="43">
        <f t="shared" si="9"/>
        <v>53373.94</v>
      </c>
      <c r="H22" s="29">
        <f t="shared" si="10"/>
        <v>30529893.68</v>
      </c>
      <c r="I22" s="29">
        <v>6.4</v>
      </c>
      <c r="J22" s="4">
        <f t="shared" si="11"/>
        <v>1.119E-2</v>
      </c>
      <c r="K22" s="30">
        <f t="shared" si="14"/>
        <v>510904.8</v>
      </c>
      <c r="L22" s="30">
        <f t="shared" si="16"/>
        <v>5717</v>
      </c>
      <c r="M22" s="30">
        <f t="shared" si="12"/>
        <v>3270124</v>
      </c>
      <c r="N22" s="64"/>
      <c r="O22" s="67"/>
      <c r="P22" s="65"/>
      <c r="Q22" s="68"/>
      <c r="R22" s="68"/>
      <c r="S22" s="30">
        <f>S21</f>
        <v>5798.7307343608345</v>
      </c>
      <c r="T22" s="32">
        <f t="shared" si="13"/>
        <v>64889.670734360836</v>
      </c>
      <c r="U22" s="33">
        <f t="shared" si="1"/>
        <v>120120</v>
      </c>
      <c r="V22" s="69"/>
      <c r="W22" s="35">
        <f t="shared" ref="W22:W23" si="33">ROUND((($V$21/($U$21+$U$22+$U$23))*(35*6)),3)</f>
        <v>4699.1840000000002</v>
      </c>
      <c r="X22" s="64"/>
      <c r="Y22" s="35">
        <f t="shared" ref="Y22:Y23" si="34">ROUND((($X$21/($U$21+$U$22+$U$23))*(35*6)),3)</f>
        <v>546.96299999999997</v>
      </c>
      <c r="Z22" s="4"/>
      <c r="AA22" s="4"/>
      <c r="AB22" s="4"/>
      <c r="AC22" s="35">
        <f t="shared" ref="AC22:AC23" si="35">ROUND((($AB$21/($U$21+$U$22+$U$23))*(35*6)),3)</f>
        <v>18547.420999999998</v>
      </c>
      <c r="AD22" s="64"/>
      <c r="AE22" s="35">
        <f t="shared" ref="AE22:AE23" si="36">ROUND((($AD$21/($U$21+$U$22+$U$23))*(35*6)),3)</f>
        <v>396.01100000000002</v>
      </c>
      <c r="AF22" s="36">
        <f t="shared" si="5"/>
        <v>24189.578999999998</v>
      </c>
      <c r="AG22" s="36">
        <f t="shared" si="6"/>
        <v>89079.249734360841</v>
      </c>
      <c r="AH22" s="4"/>
      <c r="AI22" s="4">
        <f>(AH21/(C21+C22+C23))*C22</f>
        <v>35450.017893019038</v>
      </c>
      <c r="AJ22" s="37">
        <f t="shared" si="0"/>
        <v>50988780.869999997</v>
      </c>
      <c r="AK22" s="116"/>
    </row>
    <row r="23" spans="1:37" ht="48" x14ac:dyDescent="0.25">
      <c r="A23" s="247"/>
      <c r="B23" s="3" t="s">
        <v>66</v>
      </c>
      <c r="C23" s="41">
        <v>66</v>
      </c>
      <c r="D23" s="41">
        <v>7</v>
      </c>
      <c r="E23" s="41">
        <f t="shared" si="7"/>
        <v>0.10606</v>
      </c>
      <c r="F23" s="42">
        <f t="shared" si="8"/>
        <v>524044.58400000003</v>
      </c>
      <c r="G23" s="43">
        <f t="shared" si="9"/>
        <v>55580.17</v>
      </c>
      <c r="H23" s="29">
        <f t="shared" si="10"/>
        <v>3668291.2199999997</v>
      </c>
      <c r="I23" s="29">
        <v>3</v>
      </c>
      <c r="J23" s="4">
        <f t="shared" si="11"/>
        <v>4.5449999999999997E-2</v>
      </c>
      <c r="K23" s="30">
        <f t="shared" si="14"/>
        <v>510904.8</v>
      </c>
      <c r="L23" s="30">
        <f t="shared" si="16"/>
        <v>23220.6</v>
      </c>
      <c r="M23" s="30">
        <f t="shared" si="12"/>
        <v>1532559.5999999999</v>
      </c>
      <c r="N23" s="64"/>
      <c r="O23" s="67"/>
      <c r="P23" s="65"/>
      <c r="Q23" s="68"/>
      <c r="R23" s="68"/>
      <c r="S23" s="30">
        <f>S21</f>
        <v>5798.7307343608345</v>
      </c>
      <c r="T23" s="32">
        <f t="shared" si="13"/>
        <v>84599.50073436083</v>
      </c>
      <c r="U23" s="33">
        <f t="shared" si="1"/>
        <v>13860</v>
      </c>
      <c r="V23" s="69"/>
      <c r="W23" s="35">
        <f t="shared" si="33"/>
        <v>4699.1840000000002</v>
      </c>
      <c r="X23" s="64"/>
      <c r="Y23" s="35">
        <f t="shared" si="34"/>
        <v>546.96299999999997</v>
      </c>
      <c r="Z23" s="4"/>
      <c r="AA23" s="4"/>
      <c r="AB23" s="4"/>
      <c r="AC23" s="35">
        <f t="shared" si="35"/>
        <v>18547.420999999998</v>
      </c>
      <c r="AD23" s="64"/>
      <c r="AE23" s="35">
        <f t="shared" si="36"/>
        <v>396.01100000000002</v>
      </c>
      <c r="AF23" s="36">
        <f t="shared" si="5"/>
        <v>24189.578999999998</v>
      </c>
      <c r="AG23" s="36">
        <f t="shared" si="6"/>
        <v>108789.07973436083</v>
      </c>
      <c r="AH23" s="4"/>
      <c r="AI23" s="4">
        <f>(AH21/(C21+C22+C23))*C23</f>
        <v>4090.3866799637353</v>
      </c>
      <c r="AJ23" s="37">
        <f t="shared" si="0"/>
        <v>7184169.6500000004</v>
      </c>
      <c r="AK23" s="116"/>
    </row>
    <row r="24" spans="1:37" ht="61.5" customHeight="1" x14ac:dyDescent="0.25">
      <c r="A24" s="245" t="s">
        <v>72</v>
      </c>
      <c r="B24" s="3" t="s">
        <v>64</v>
      </c>
      <c r="C24" s="41">
        <v>307</v>
      </c>
      <c r="D24" s="41">
        <v>19.2</v>
      </c>
      <c r="E24" s="41">
        <f t="shared" si="7"/>
        <v>6.2539999999999998E-2</v>
      </c>
      <c r="F24" s="42">
        <f t="shared" si="8"/>
        <v>524044.58400000003</v>
      </c>
      <c r="G24" s="43">
        <f t="shared" si="9"/>
        <v>32773.75</v>
      </c>
      <c r="H24" s="29">
        <f t="shared" si="10"/>
        <v>10061541.25</v>
      </c>
      <c r="I24" s="29">
        <v>4</v>
      </c>
      <c r="J24" s="4">
        <f t="shared" si="11"/>
        <v>1.303E-2</v>
      </c>
      <c r="K24" s="30">
        <f t="shared" si="14"/>
        <v>510904.8</v>
      </c>
      <c r="L24" s="30">
        <f t="shared" si="16"/>
        <v>6657.1</v>
      </c>
      <c r="M24" s="30">
        <f t="shared" si="12"/>
        <v>2043729.7000000002</v>
      </c>
      <c r="N24" s="64"/>
      <c r="O24" s="67"/>
      <c r="P24" s="65"/>
      <c r="Q24" s="68"/>
      <c r="R24" s="68"/>
      <c r="S24" s="30">
        <f>'[2]ФОТ на 2024'!S14/([2]свод!C24+[2]свод!C25+C26)*10%*1000</f>
        <v>6001.2265512265512</v>
      </c>
      <c r="T24" s="32">
        <f t="shared" si="13"/>
        <v>45432.07655122655</v>
      </c>
      <c r="U24" s="33">
        <f t="shared" si="1"/>
        <v>64470</v>
      </c>
      <c r="V24" s="34">
        <v>3672600.0000000005</v>
      </c>
      <c r="W24" s="35">
        <f>ROUND((($V$24/($U$24+$U$25+$U$26))*(35*6)),3)</f>
        <v>5299.567</v>
      </c>
      <c r="X24" s="4">
        <v>237000</v>
      </c>
      <c r="Y24" s="35">
        <f>ROUND((($X$24/($U$24+$U$25+$U$26))*(35*6)),3)</f>
        <v>341.99099999999999</v>
      </c>
      <c r="Z24" s="4"/>
      <c r="AA24" s="35">
        <f>ROUND(((Z24/(U24+U25+U26))*(35*6)),3)</f>
        <v>0</v>
      </c>
      <c r="AB24" s="4">
        <f>ROUND((('[2]ФОТ на 2024'!M14+'[2]ФОТ на 2024'!P14+'[2]ФОТ на 2024'!V14+'[2]ФОТ на 2024'!Y14)*1.302*1000),1)</f>
        <v>12903731.4</v>
      </c>
      <c r="AC24" s="35">
        <f>ROUND((($AB$24/($U$24+$U$25+$U$26))*(35*6)),3)</f>
        <v>18620.102999999999</v>
      </c>
      <c r="AD24" s="4">
        <v>304300</v>
      </c>
      <c r="AE24" s="35">
        <f>ROUND((($AD$24/($U$24+$U$25+$U$26))*(35*6)),3)</f>
        <v>439.10500000000002</v>
      </c>
      <c r="AF24" s="36">
        <f t="shared" si="5"/>
        <v>24700.766</v>
      </c>
      <c r="AG24" s="36">
        <f t="shared" si="6"/>
        <v>70132.842551226553</v>
      </c>
      <c r="AH24" s="4">
        <v>585407.66966000013</v>
      </c>
      <c r="AI24" s="4">
        <f>(AH24/(C24+C25+C26))*C24</f>
        <v>259336.44240349211</v>
      </c>
      <c r="AJ24" s="37">
        <f t="shared" si="0"/>
        <v>21790119.109999999</v>
      </c>
      <c r="AK24" s="116">
        <f>ROUND(((AJ24+AJ25+AJ26)/1000),1)</f>
        <v>56580.800000000003</v>
      </c>
    </row>
    <row r="25" spans="1:37" ht="56.25" customHeight="1" x14ac:dyDescent="0.25">
      <c r="A25" s="246"/>
      <c r="B25" s="3" t="s">
        <v>65</v>
      </c>
      <c r="C25" s="41">
        <v>367</v>
      </c>
      <c r="D25" s="41">
        <v>34.33</v>
      </c>
      <c r="E25" s="41">
        <f t="shared" si="7"/>
        <v>9.3539999999999998E-2</v>
      </c>
      <c r="F25" s="42">
        <f t="shared" si="8"/>
        <v>524044.58400000003</v>
      </c>
      <c r="G25" s="43">
        <f t="shared" si="9"/>
        <v>49019.13</v>
      </c>
      <c r="H25" s="29">
        <f t="shared" si="10"/>
        <v>17990020.710000001</v>
      </c>
      <c r="I25" s="29">
        <v>5</v>
      </c>
      <c r="J25" s="4">
        <f t="shared" si="11"/>
        <v>1.362E-2</v>
      </c>
      <c r="K25" s="30">
        <f t="shared" si="14"/>
        <v>510904.8</v>
      </c>
      <c r="L25" s="30">
        <f t="shared" si="16"/>
        <v>6958.5</v>
      </c>
      <c r="M25" s="30">
        <f t="shared" si="12"/>
        <v>2553769.5</v>
      </c>
      <c r="N25" s="64"/>
      <c r="O25" s="67"/>
      <c r="P25" s="65"/>
      <c r="Q25" s="68"/>
      <c r="R25" s="68"/>
      <c r="S25" s="30">
        <f>S24</f>
        <v>6001.2265512265512</v>
      </c>
      <c r="T25" s="32">
        <f t="shared" si="13"/>
        <v>61978.856551226549</v>
      </c>
      <c r="U25" s="33">
        <f t="shared" si="1"/>
        <v>77070</v>
      </c>
      <c r="V25" s="69"/>
      <c r="W25" s="35">
        <f t="shared" ref="W25:W26" si="37">ROUND((($V$24/($U$24+$U$25+$U$26))*(35*6)),3)</f>
        <v>5299.567</v>
      </c>
      <c r="X25" s="64"/>
      <c r="Y25" s="35">
        <f t="shared" ref="Y25:Y26" si="38">ROUND((($X$24/($U$24+$U$25+$U$26))*(35*6)),3)</f>
        <v>341.99099999999999</v>
      </c>
      <c r="Z25" s="4"/>
      <c r="AA25" s="4"/>
      <c r="AB25" s="4"/>
      <c r="AC25" s="35">
        <f t="shared" ref="AC25:AC26" si="39">ROUND((($AB$24/($U$24+$U$25+$U$26))*(35*6)),3)</f>
        <v>18620.102999999999</v>
      </c>
      <c r="AD25" s="64"/>
      <c r="AE25" s="35">
        <f t="shared" ref="AE25:AE26" si="40">ROUND((($AD$24/($U$24+$U$25+$U$26))*(35*6)),3)</f>
        <v>439.10500000000002</v>
      </c>
      <c r="AF25" s="36">
        <f t="shared" si="5"/>
        <v>24700.766</v>
      </c>
      <c r="AG25" s="36">
        <f t="shared" si="6"/>
        <v>86679.622551226552</v>
      </c>
      <c r="AH25" s="4"/>
      <c r="AI25" s="4">
        <f>(AH24/(C24+C25+C26))*C25</f>
        <v>310021.08912730165</v>
      </c>
      <c r="AJ25" s="37">
        <f t="shared" si="0"/>
        <v>32121442.57</v>
      </c>
      <c r="AK25" s="116"/>
    </row>
    <row r="26" spans="1:37" ht="46.5" customHeight="1" x14ac:dyDescent="0.25">
      <c r="A26" s="247"/>
      <c r="B26" s="3" t="s">
        <v>66</v>
      </c>
      <c r="C26" s="41">
        <v>19</v>
      </c>
      <c r="D26" s="41">
        <v>2</v>
      </c>
      <c r="E26" s="41">
        <f t="shared" si="7"/>
        <v>0.10526000000000001</v>
      </c>
      <c r="F26" s="42">
        <f t="shared" si="8"/>
        <v>524044.58400000003</v>
      </c>
      <c r="G26" s="43">
        <f t="shared" si="9"/>
        <v>55160.93</v>
      </c>
      <c r="H26" s="29">
        <f t="shared" si="10"/>
        <v>1048057.67</v>
      </c>
      <c r="I26" s="29">
        <v>2</v>
      </c>
      <c r="J26" s="4">
        <f t="shared" si="11"/>
        <v>0.10526000000000001</v>
      </c>
      <c r="K26" s="30">
        <f t="shared" si="14"/>
        <v>510904.8</v>
      </c>
      <c r="L26" s="30">
        <f t="shared" si="16"/>
        <v>53777.8</v>
      </c>
      <c r="M26" s="30">
        <f t="shared" si="12"/>
        <v>1021778.2000000001</v>
      </c>
      <c r="N26" s="64"/>
      <c r="O26" s="67"/>
      <c r="P26" s="65"/>
      <c r="Q26" s="68"/>
      <c r="R26" s="68"/>
      <c r="S26" s="30">
        <f>S24</f>
        <v>6001.2265512265512</v>
      </c>
      <c r="T26" s="32">
        <f t="shared" si="13"/>
        <v>114939.95655122655</v>
      </c>
      <c r="U26" s="33">
        <f t="shared" si="1"/>
        <v>3990</v>
      </c>
      <c r="V26" s="69"/>
      <c r="W26" s="35">
        <f t="shared" si="37"/>
        <v>5299.567</v>
      </c>
      <c r="X26" s="64"/>
      <c r="Y26" s="35">
        <f t="shared" si="38"/>
        <v>341.99099999999999</v>
      </c>
      <c r="Z26" s="4"/>
      <c r="AA26" s="4"/>
      <c r="AB26" s="4"/>
      <c r="AC26" s="35">
        <f t="shared" si="39"/>
        <v>18620.102999999999</v>
      </c>
      <c r="AD26" s="64"/>
      <c r="AE26" s="35">
        <f t="shared" si="40"/>
        <v>439.10500000000002</v>
      </c>
      <c r="AF26" s="36">
        <f t="shared" si="5"/>
        <v>24700.766</v>
      </c>
      <c r="AG26" s="36">
        <f t="shared" si="6"/>
        <v>139640.72255122656</v>
      </c>
      <c r="AH26" s="4"/>
      <c r="AI26" s="4">
        <f>(AH24/(C24+C25+C26))*C26</f>
        <v>16050.138129206352</v>
      </c>
      <c r="AJ26" s="37">
        <f>ROUND(((AG26*C26)+AI26),2)</f>
        <v>2669223.87</v>
      </c>
      <c r="AK26" s="116"/>
    </row>
    <row r="27" spans="1:37" ht="60" x14ac:dyDescent="0.25">
      <c r="A27" s="245" t="s">
        <v>73</v>
      </c>
      <c r="B27" s="3" t="s">
        <v>23</v>
      </c>
      <c r="C27" s="41">
        <v>66</v>
      </c>
      <c r="D27" s="72"/>
      <c r="E27" s="41">
        <f t="shared" si="7"/>
        <v>0</v>
      </c>
      <c r="F27" s="42">
        <f t="shared" si="8"/>
        <v>524044.58400000003</v>
      </c>
      <c r="G27" s="43">
        <f>ROUND((E27*F27),2)</f>
        <v>0</v>
      </c>
      <c r="H27" s="29">
        <f>C27*G27</f>
        <v>0</v>
      </c>
      <c r="I27" s="29">
        <v>10.3</v>
      </c>
      <c r="J27" s="4">
        <f t="shared" si="11"/>
        <v>0.15606</v>
      </c>
      <c r="K27" s="30">
        <f>ROUND((42700*1.302*12),1)</f>
        <v>667144.80000000005</v>
      </c>
      <c r="L27" s="30">
        <f t="shared" si="16"/>
        <v>104114.6</v>
      </c>
      <c r="M27" s="30">
        <f t="shared" si="12"/>
        <v>6871563.6000000006</v>
      </c>
      <c r="N27" s="4">
        <v>5</v>
      </c>
      <c r="O27" s="4">
        <f>ROUND((N27/C27),5)</f>
        <v>7.5759999999999994E-2</v>
      </c>
      <c r="P27" s="31">
        <f>ROUND((22938*12*1.302),1)</f>
        <v>358383.3</v>
      </c>
      <c r="Q27" s="28">
        <f>ROUND((O27*P27),4)</f>
        <v>27151.1188</v>
      </c>
      <c r="R27" s="30">
        <f>C27*Q27</f>
        <v>1791973.8408000001</v>
      </c>
      <c r="S27" s="30">
        <f>'[2]ФОТ на 2024'!S15/([2]свод!C27+[2]свод!C28+[2]свод!C29+C30+C31)*10%*1000</f>
        <v>5734.1940085592005</v>
      </c>
      <c r="T27" s="32">
        <f t="shared" si="13"/>
        <v>136999.91280855919</v>
      </c>
      <c r="U27" s="33">
        <f t="shared" si="1"/>
        <v>13860</v>
      </c>
      <c r="V27" s="34">
        <v>6939700.0000000009</v>
      </c>
      <c r="W27" s="35">
        <f>ROUND((($V$27/($U$27+$U$28+$U$29+$U$30+$U$31))*(35*6)),3)</f>
        <v>4949.857</v>
      </c>
      <c r="X27" s="4">
        <v>423200</v>
      </c>
      <c r="Y27" s="35">
        <f>ROUND((($X$27/($U$27+$U$28+$U$29+$U$30+$U$31))*(35*6)),3)</f>
        <v>301.85399999999998</v>
      </c>
      <c r="Z27" s="4"/>
      <c r="AA27" s="35">
        <f>ROUND(((Z27/(U27+U29+U30+U31))*(35*6)),3)</f>
        <v>0</v>
      </c>
      <c r="AB27" s="4">
        <f>ROUND((('[2]ФОТ на 2024'!M15+'[2]ФОТ на 2024'!M16+'[2]ФОТ на 2024'!P15+'[2]ФОТ на 2024'!P16+'[2]ФОТ на 2024'!V15+'[2]ФОТ на 2024'!Y15+'[2]ФОТ на 2024'!Y16)*1.302*1000),1)</f>
        <v>26982778.199999999</v>
      </c>
      <c r="AC27" s="35">
        <f>ROUND((($AB$27/($U$27+$U$28+$U$29+$U$30+$U$31))*(35*6)),3)</f>
        <v>19245.919000000002</v>
      </c>
      <c r="AD27" s="4">
        <v>655000</v>
      </c>
      <c r="AE27" s="35">
        <f>ROUND((($AD$27/($U$27+$U$28+$U$29+$U$30+$U$31))*(35*6)),3)</f>
        <v>467.19</v>
      </c>
      <c r="AF27" s="36">
        <f t="shared" si="5"/>
        <v>24964.82</v>
      </c>
      <c r="AG27" s="36">
        <f t="shared" si="6"/>
        <v>161964.7328085592</v>
      </c>
      <c r="AH27" s="4">
        <v>136162.52232000002</v>
      </c>
      <c r="AI27" s="4">
        <f>(AH27/(C27+C28+C29+C30+C31))*C27</f>
        <v>6409.9332903851655</v>
      </c>
      <c r="AJ27" s="37">
        <f t="shared" si="0"/>
        <v>10696082.300000001</v>
      </c>
      <c r="AK27" s="116">
        <f>ROUND(((AJ27+AJ28+AJ29+AJ30+AJ31)/1000),1)</f>
        <v>110268.4</v>
      </c>
    </row>
    <row r="28" spans="1:37" ht="72" x14ac:dyDescent="0.25">
      <c r="A28" s="246"/>
      <c r="B28" s="3" t="s">
        <v>74</v>
      </c>
      <c r="C28" s="41">
        <v>41</v>
      </c>
      <c r="D28" s="72"/>
      <c r="E28" s="41">
        <f>ROUND((D28/C28),5)</f>
        <v>0</v>
      </c>
      <c r="F28" s="42">
        <f t="shared" si="8"/>
        <v>524044.58400000003</v>
      </c>
      <c r="G28" s="43">
        <f>ROUND((E28*F28),2)</f>
        <v>0</v>
      </c>
      <c r="H28" s="29">
        <f>C28*G28</f>
        <v>0</v>
      </c>
      <c r="I28" s="29">
        <v>6.5</v>
      </c>
      <c r="J28" s="4">
        <f>ROUND((I28/C28),5)</f>
        <v>0.15853999999999999</v>
      </c>
      <c r="K28" s="30">
        <f>ROUND((42700*1.302*12),1)</f>
        <v>667144.80000000005</v>
      </c>
      <c r="L28" s="30">
        <f t="shared" si="16"/>
        <v>105769.1</v>
      </c>
      <c r="M28" s="30">
        <f t="shared" si="12"/>
        <v>4336533.1000000006</v>
      </c>
      <c r="N28" s="4">
        <v>1</v>
      </c>
      <c r="O28" s="4">
        <f>ROUND((N28/C28),5)</f>
        <v>2.4389999999999998E-2</v>
      </c>
      <c r="P28" s="31">
        <f>ROUND((22938*12*1.302),1)</f>
        <v>358383.3</v>
      </c>
      <c r="Q28" s="28">
        <f>ROUND((O28*P28),4)</f>
        <v>8740.9686999999994</v>
      </c>
      <c r="R28" s="30">
        <f>C28*Q28</f>
        <v>358379.71669999999</v>
      </c>
      <c r="S28" s="30">
        <f>S27</f>
        <v>5734.1940085592005</v>
      </c>
      <c r="T28" s="32">
        <f t="shared" si="13"/>
        <v>120244.26270855921</v>
      </c>
      <c r="U28" s="33">
        <f t="shared" si="1"/>
        <v>8610</v>
      </c>
      <c r="V28" s="69"/>
      <c r="W28" s="35">
        <f t="shared" ref="W28:W31" si="41">ROUND((($V$27/($U$27+$U$28+$U$29+$U$30+$U$31))*(35*6)),3)</f>
        <v>4949.857</v>
      </c>
      <c r="X28" s="64"/>
      <c r="Y28" s="35">
        <f t="shared" ref="Y28:Y31" si="42">ROUND((($X$27/($U$27+$U$28+$U$29+$U$30+$U$31))*(35*6)),3)</f>
        <v>301.85399999999998</v>
      </c>
      <c r="Z28" s="4"/>
      <c r="AA28" s="35"/>
      <c r="AB28" s="4"/>
      <c r="AC28" s="35">
        <f t="shared" ref="AC28:AC31" si="43">ROUND((($AB$27/($U$27+$U$28+$U$29+$U$30+$U$31))*(35*6)),3)</f>
        <v>19245.919000000002</v>
      </c>
      <c r="AD28" s="64"/>
      <c r="AE28" s="35">
        <f>ROUND((($AD$27/($U$27+$U$28+$U$29+$U$30+$U$31))*(35*6)),3)</f>
        <v>467.19</v>
      </c>
      <c r="AF28" s="36">
        <f t="shared" si="5"/>
        <v>24964.82</v>
      </c>
      <c r="AG28" s="36">
        <f t="shared" si="6"/>
        <v>145209.0827085592</v>
      </c>
      <c r="AH28" s="4"/>
      <c r="AI28" s="4">
        <f>(AH27/(C27+C28+C29+C30+C31))*C28</f>
        <v>3981.9282561483601</v>
      </c>
      <c r="AJ28" s="37">
        <f>ROUND(((AG28*C28)+AI28),2)</f>
        <v>5957554.3200000003</v>
      </c>
      <c r="AK28" s="116"/>
    </row>
    <row r="29" spans="1:37" ht="48" x14ac:dyDescent="0.25">
      <c r="A29" s="246"/>
      <c r="B29" s="3" t="s">
        <v>64</v>
      </c>
      <c r="C29" s="41">
        <v>530</v>
      </c>
      <c r="D29" s="41">
        <v>24</v>
      </c>
      <c r="E29" s="41">
        <f>ROUND((D29/C29),5)</f>
        <v>4.5280000000000001E-2</v>
      </c>
      <c r="F29" s="42">
        <f t="shared" si="8"/>
        <v>524044.58400000003</v>
      </c>
      <c r="G29" s="43">
        <f>ROUND((E29*F29),2)</f>
        <v>23728.74</v>
      </c>
      <c r="H29" s="29">
        <f t="shared" ref="H29:H41" si="44">C29*G29</f>
        <v>12576232.200000001</v>
      </c>
      <c r="I29" s="29">
        <v>4</v>
      </c>
      <c r="J29" s="4">
        <f t="shared" si="11"/>
        <v>7.5500000000000003E-3</v>
      </c>
      <c r="K29" s="30">
        <f>ROUND((32700*1.302*12),1)</f>
        <v>510904.8</v>
      </c>
      <c r="L29" s="30">
        <f t="shared" si="16"/>
        <v>3857.3</v>
      </c>
      <c r="M29" s="30">
        <f t="shared" si="12"/>
        <v>2044369</v>
      </c>
      <c r="N29" s="64"/>
      <c r="O29" s="67"/>
      <c r="P29" s="65"/>
      <c r="Q29" s="68"/>
      <c r="R29" s="68"/>
      <c r="S29" s="30">
        <f>S27</f>
        <v>5734.1940085592005</v>
      </c>
      <c r="T29" s="32">
        <f t="shared" si="13"/>
        <v>33320.2340085592</v>
      </c>
      <c r="U29" s="33">
        <f t="shared" si="1"/>
        <v>111300</v>
      </c>
      <c r="V29" s="69"/>
      <c r="W29" s="35">
        <f t="shared" si="41"/>
        <v>4949.857</v>
      </c>
      <c r="X29" s="64"/>
      <c r="Y29" s="35">
        <f t="shared" si="42"/>
        <v>301.85399999999998</v>
      </c>
      <c r="Z29" s="4"/>
      <c r="AA29" s="4"/>
      <c r="AB29" s="4"/>
      <c r="AC29" s="35">
        <f t="shared" si="43"/>
        <v>19245.919000000002</v>
      </c>
      <c r="AD29" s="64"/>
      <c r="AE29" s="35">
        <f>ROUND((($AD$27/($U$27+$U$28+$U$29+$U$30+$U$31))*(35*6)),3)</f>
        <v>467.19</v>
      </c>
      <c r="AF29" s="36">
        <f t="shared" si="5"/>
        <v>24964.82</v>
      </c>
      <c r="AG29" s="36">
        <f t="shared" si="6"/>
        <v>58285.0540085592</v>
      </c>
      <c r="AH29" s="4"/>
      <c r="AI29" s="4">
        <f>(AH27/(C27+C28+C29+C30+C31))*C29</f>
        <v>51473.706725820266</v>
      </c>
      <c r="AJ29" s="37">
        <f t="shared" si="0"/>
        <v>30942552.329999998</v>
      </c>
      <c r="AK29" s="116"/>
    </row>
    <row r="30" spans="1:37" ht="48" x14ac:dyDescent="0.25">
      <c r="A30" s="246"/>
      <c r="B30" s="3" t="s">
        <v>65</v>
      </c>
      <c r="C30" s="41">
        <v>666</v>
      </c>
      <c r="D30" s="41">
        <v>57.86</v>
      </c>
      <c r="E30" s="41">
        <f>ROUND((D30/C30),5)</f>
        <v>8.6879999999999999E-2</v>
      </c>
      <c r="F30" s="42">
        <f t="shared" si="8"/>
        <v>524044.58400000003</v>
      </c>
      <c r="G30" s="43">
        <f t="shared" ref="G30:G41" si="45">ROUND((E30*F30),2)</f>
        <v>45528.99</v>
      </c>
      <c r="H30" s="29">
        <f t="shared" si="44"/>
        <v>30322307.34</v>
      </c>
      <c r="I30" s="29">
        <v>6</v>
      </c>
      <c r="J30" s="4">
        <f t="shared" si="11"/>
        <v>9.0100000000000006E-3</v>
      </c>
      <c r="K30" s="30">
        <f>ROUND((32700*1.302*12),1)</f>
        <v>510904.8</v>
      </c>
      <c r="L30" s="30">
        <f t="shared" si="16"/>
        <v>4603.3</v>
      </c>
      <c r="M30" s="30">
        <f t="shared" si="12"/>
        <v>3065797.8000000003</v>
      </c>
      <c r="N30" s="64"/>
      <c r="O30" s="67"/>
      <c r="P30" s="65"/>
      <c r="Q30" s="68"/>
      <c r="R30" s="68"/>
      <c r="S30" s="30">
        <f>S27</f>
        <v>5734.1940085592005</v>
      </c>
      <c r="T30" s="32">
        <f t="shared" si="13"/>
        <v>55866.4840085592</v>
      </c>
      <c r="U30" s="33">
        <f t="shared" si="1"/>
        <v>139860</v>
      </c>
      <c r="V30" s="69"/>
      <c r="W30" s="35">
        <f t="shared" si="41"/>
        <v>4949.857</v>
      </c>
      <c r="X30" s="64"/>
      <c r="Y30" s="35">
        <f t="shared" si="42"/>
        <v>301.85399999999998</v>
      </c>
      <c r="Z30" s="4"/>
      <c r="AA30" s="4"/>
      <c r="AB30" s="4"/>
      <c r="AC30" s="35">
        <f t="shared" si="43"/>
        <v>19245.919000000002</v>
      </c>
      <c r="AD30" s="64"/>
      <c r="AE30" s="35">
        <f>ROUND((($AD$27/($U$27+$U$28+$U$29+$U$30+$U$31))*(35*6)),3)</f>
        <v>467.19</v>
      </c>
      <c r="AF30" s="36">
        <f t="shared" si="5"/>
        <v>24964.82</v>
      </c>
      <c r="AG30" s="36">
        <f t="shared" si="6"/>
        <v>80831.304008559207</v>
      </c>
      <c r="AH30" s="4"/>
      <c r="AI30" s="4">
        <f>(AH27/(C27+C28+C29+C30+C31))*C30</f>
        <v>64682.054112068487</v>
      </c>
      <c r="AJ30" s="37">
        <f t="shared" si="0"/>
        <v>53898330.520000003</v>
      </c>
      <c r="AK30" s="116"/>
    </row>
    <row r="31" spans="1:37" ht="48" x14ac:dyDescent="0.25">
      <c r="A31" s="246"/>
      <c r="B31" s="3" t="s">
        <v>66</v>
      </c>
      <c r="C31" s="41">
        <v>99</v>
      </c>
      <c r="D31" s="41">
        <v>8</v>
      </c>
      <c r="E31" s="41">
        <f>ROUND((D31/C31),5)</f>
        <v>8.0810000000000007E-2</v>
      </c>
      <c r="F31" s="42">
        <f t="shared" si="8"/>
        <v>524044.58400000003</v>
      </c>
      <c r="G31" s="43">
        <f t="shared" si="45"/>
        <v>42348.04</v>
      </c>
      <c r="H31" s="29">
        <f t="shared" si="44"/>
        <v>4192455.96</v>
      </c>
      <c r="I31" s="29">
        <v>3</v>
      </c>
      <c r="J31" s="4">
        <f t="shared" si="11"/>
        <v>3.0300000000000001E-2</v>
      </c>
      <c r="K31" s="30">
        <f>ROUND((32700*1.302*12),1)</f>
        <v>510904.8</v>
      </c>
      <c r="L31" s="30">
        <f t="shared" si="16"/>
        <v>15480.4</v>
      </c>
      <c r="M31" s="30">
        <f t="shared" si="12"/>
        <v>1532559.5999999999</v>
      </c>
      <c r="N31" s="70"/>
      <c r="O31" s="67"/>
      <c r="P31" s="65"/>
      <c r="Q31" s="68"/>
      <c r="R31" s="68"/>
      <c r="S31" s="30">
        <f>S28</f>
        <v>5734.1940085592005</v>
      </c>
      <c r="T31" s="32">
        <f t="shared" si="13"/>
        <v>63562.634008559202</v>
      </c>
      <c r="U31" s="33">
        <f t="shared" si="1"/>
        <v>20790</v>
      </c>
      <c r="V31" s="69"/>
      <c r="W31" s="35">
        <f t="shared" si="41"/>
        <v>4949.857</v>
      </c>
      <c r="X31" s="64"/>
      <c r="Y31" s="35">
        <f t="shared" si="42"/>
        <v>301.85399999999998</v>
      </c>
      <c r="Z31" s="4"/>
      <c r="AA31" s="4"/>
      <c r="AB31" s="4"/>
      <c r="AC31" s="35">
        <f t="shared" si="43"/>
        <v>19245.919000000002</v>
      </c>
      <c r="AD31" s="64"/>
      <c r="AE31" s="35">
        <f>ROUND((($AD$27/($U$27+$U$28+$U$29+$U$30+$U$31))*(35*6)),3)</f>
        <v>467.19</v>
      </c>
      <c r="AF31" s="36">
        <f t="shared" si="5"/>
        <v>24964.82</v>
      </c>
      <c r="AG31" s="36">
        <f t="shared" si="6"/>
        <v>88527.454008559202</v>
      </c>
      <c r="AH31" s="4"/>
      <c r="AI31" s="4">
        <f>(AH27/(C27+C28+C29+C30+C31))*C31</f>
        <v>9614.8999355777469</v>
      </c>
      <c r="AJ31" s="37">
        <f t="shared" si="0"/>
        <v>8773832.8499999996</v>
      </c>
      <c r="AK31" s="116"/>
    </row>
    <row r="32" spans="1:37" ht="60" x14ac:dyDescent="0.25">
      <c r="A32" s="245" t="s">
        <v>75</v>
      </c>
      <c r="B32" s="3" t="s">
        <v>23</v>
      </c>
      <c r="C32" s="41">
        <v>108</v>
      </c>
      <c r="D32" s="72"/>
      <c r="E32" s="41"/>
      <c r="F32" s="42">
        <f t="shared" si="8"/>
        <v>524044.58400000003</v>
      </c>
      <c r="G32" s="43">
        <f t="shared" si="45"/>
        <v>0</v>
      </c>
      <c r="H32" s="29">
        <f t="shared" si="44"/>
        <v>0</v>
      </c>
      <c r="I32" s="29">
        <f>'[2]ФОТ на 2024'!E18</f>
        <v>11.8</v>
      </c>
      <c r="J32" s="4">
        <f t="shared" si="11"/>
        <v>0.10926</v>
      </c>
      <c r="K32" s="30">
        <f>ROUND((42700*1.302*12),1)</f>
        <v>667144.80000000005</v>
      </c>
      <c r="L32" s="30">
        <f t="shared" si="16"/>
        <v>72892.2</v>
      </c>
      <c r="M32" s="30">
        <f t="shared" si="12"/>
        <v>7872357.5999999996</v>
      </c>
      <c r="N32" s="5">
        <v>6.9</v>
      </c>
      <c r="O32" s="38">
        <f>ROUND((N32/C32),5)</f>
        <v>6.3890000000000002E-2</v>
      </c>
      <c r="P32" s="31">
        <f>ROUND((22938*12*1.302),1)</f>
        <v>358383.3</v>
      </c>
      <c r="Q32" s="30">
        <f>ROUND((O32*P32),2)</f>
        <v>22897.11</v>
      </c>
      <c r="R32" s="30">
        <f>C32*Q32</f>
        <v>2472887.88</v>
      </c>
      <c r="S32" s="30">
        <f>'[2]ФОТ на 2024'!S17/([2]свод!C32+[2]свод!C33+C34+C35)*10%*1000</f>
        <v>8405.8432304038015</v>
      </c>
      <c r="T32" s="32">
        <f t="shared" si="13"/>
        <v>104195.1532304038</v>
      </c>
      <c r="U32" s="33">
        <f t="shared" si="1"/>
        <v>22680</v>
      </c>
      <c r="V32" s="34">
        <v>3748500.0000000005</v>
      </c>
      <c r="W32" s="35">
        <f>ROUND((($V$32/($U$32+$U$33+$U$34+$U$35))*(35*6)),3)</f>
        <v>8903.7999999999993</v>
      </c>
      <c r="X32" s="4">
        <v>688500</v>
      </c>
      <c r="Y32" s="39">
        <f>ROUND((($X$32/($U$32+$U$33+$U$34+$U$35))*(35*6)),3)</f>
        <v>1635.3920000000001</v>
      </c>
      <c r="Z32" s="4"/>
      <c r="AA32" s="39"/>
      <c r="AB32" s="4">
        <f>ROUND((('[2]ФОТ на 2024'!M17+'[2]ФОТ на 2024'!M18+'[2]ФОТ на 2024'!P17+'[2]ФОТ на 2024'!P18+'[2]ФОТ на 2024'!V17+'[2]ФОТ на 2024'!Y17+'[2]ФОТ на 2024'!Y18)*1.302*1000),1)</f>
        <v>15867213.6</v>
      </c>
      <c r="AC32" s="39">
        <f>ROUND((($AB$32/($U$32+$U$33+$U$34+$U$35))*(35*6)),3)</f>
        <v>37689.343000000001</v>
      </c>
      <c r="AD32" s="4">
        <v>969200</v>
      </c>
      <c r="AE32" s="39">
        <f>ROUND((($AD$32/($U$32+$U$33+$U$34+$U$35))*(35*6)),3)</f>
        <v>2302.1379999999999</v>
      </c>
      <c r="AF32" s="36">
        <f t="shared" si="5"/>
        <v>50530.673000000003</v>
      </c>
      <c r="AG32" s="36">
        <f t="shared" si="6"/>
        <v>154725.82623040379</v>
      </c>
      <c r="AH32" s="4">
        <v>474549.70200000005</v>
      </c>
      <c r="AI32" s="4">
        <f>(AH32/(C32+C33+C34+C35))*C32</f>
        <v>121737.21571496438</v>
      </c>
      <c r="AJ32" s="37">
        <f t="shared" si="0"/>
        <v>16832126.449999999</v>
      </c>
      <c r="AK32" s="116">
        <f>ROUND(((AJ32+AJ33+AJ34+AJ35)/1000),1)</f>
        <v>53525.599999999999</v>
      </c>
    </row>
    <row r="33" spans="1:37" ht="48" x14ac:dyDescent="0.25">
      <c r="A33" s="246"/>
      <c r="B33" s="3" t="s">
        <v>64</v>
      </c>
      <c r="C33" s="41">
        <v>136</v>
      </c>
      <c r="D33" s="41">
        <v>9.1999999999999993</v>
      </c>
      <c r="E33" s="41">
        <f t="shared" si="7"/>
        <v>6.7650000000000002E-2</v>
      </c>
      <c r="F33" s="42">
        <f t="shared" si="8"/>
        <v>524044.58400000003</v>
      </c>
      <c r="G33" s="43">
        <f t="shared" si="45"/>
        <v>35451.620000000003</v>
      </c>
      <c r="H33" s="29">
        <f t="shared" si="44"/>
        <v>4821420.32</v>
      </c>
      <c r="I33" s="29">
        <v>2</v>
      </c>
      <c r="J33" s="4">
        <f t="shared" si="11"/>
        <v>1.4710000000000001E-2</v>
      </c>
      <c r="K33" s="30">
        <f t="shared" ref="K33:K41" si="46">ROUND((32700*1.302*12),1)</f>
        <v>510904.8</v>
      </c>
      <c r="L33" s="30">
        <f t="shared" si="16"/>
        <v>7515.4</v>
      </c>
      <c r="M33" s="30">
        <f t="shared" si="12"/>
        <v>1022094.3999999999</v>
      </c>
      <c r="N33" s="70"/>
      <c r="O33" s="67"/>
      <c r="P33" s="65"/>
      <c r="Q33" s="68"/>
      <c r="R33" s="68"/>
      <c r="S33" s="30">
        <f>S32</f>
        <v>8405.8432304038015</v>
      </c>
      <c r="T33" s="32">
        <f t="shared" si="13"/>
        <v>51372.863230403804</v>
      </c>
      <c r="U33" s="33">
        <f t="shared" si="1"/>
        <v>28560</v>
      </c>
      <c r="V33" s="172"/>
      <c r="W33" s="35">
        <f t="shared" ref="W33:W35" si="47">ROUND((($V$32/($U$32+$U$33+$U$34+$U$35))*(35*6)),3)</f>
        <v>8903.7999999999993</v>
      </c>
      <c r="X33" s="173"/>
      <c r="Y33" s="39">
        <f t="shared" ref="Y33:Y35" si="48">ROUND((($X$32/($U$32+$U$33+$U$34+$U$35))*(35*6)),3)</f>
        <v>1635.3920000000001</v>
      </c>
      <c r="Z33" s="4"/>
      <c r="AA33" s="35">
        <f>ROUND(((Z33/(U33+U34+U35))*(35*6)),3)</f>
        <v>0</v>
      </c>
      <c r="AB33" s="4"/>
      <c r="AC33" s="39">
        <f t="shared" ref="AC33:AC35" si="49">ROUND((($AB$32/($U$32+$U$33+$U$34+$U$35))*(35*6)),3)</f>
        <v>37689.343000000001</v>
      </c>
      <c r="AD33" s="173"/>
      <c r="AE33" s="39">
        <f t="shared" ref="AE33:AE35" si="50">ROUND((($AD$32/($U$32+$U$33+$U$34+$U$35))*(35*6)),3)</f>
        <v>2302.1379999999999</v>
      </c>
      <c r="AF33" s="36">
        <f t="shared" si="5"/>
        <v>50530.673000000003</v>
      </c>
      <c r="AG33" s="36">
        <f t="shared" si="6"/>
        <v>101903.53623040381</v>
      </c>
      <c r="AH33" s="4"/>
      <c r="AI33" s="4">
        <f>(AH32/(C32+C33+C34+C35))*C33</f>
        <v>153298.71608551071</v>
      </c>
      <c r="AJ33" s="37">
        <f t="shared" si="0"/>
        <v>14012179.640000001</v>
      </c>
      <c r="AK33" s="116"/>
    </row>
    <row r="34" spans="1:37" ht="48" x14ac:dyDescent="0.25">
      <c r="A34" s="246"/>
      <c r="B34" s="3" t="s">
        <v>65</v>
      </c>
      <c r="C34" s="41">
        <v>155</v>
      </c>
      <c r="D34" s="41">
        <v>17.47</v>
      </c>
      <c r="E34" s="41">
        <f t="shared" si="7"/>
        <v>0.11271</v>
      </c>
      <c r="F34" s="42">
        <f t="shared" si="8"/>
        <v>524044.58400000003</v>
      </c>
      <c r="G34" s="43">
        <f t="shared" si="45"/>
        <v>59065.07</v>
      </c>
      <c r="H34" s="29">
        <f t="shared" si="44"/>
        <v>9155085.8499999996</v>
      </c>
      <c r="I34" s="29">
        <v>2</v>
      </c>
      <c r="J34" s="4">
        <f t="shared" si="11"/>
        <v>1.29E-2</v>
      </c>
      <c r="K34" s="30">
        <f t="shared" si="46"/>
        <v>510904.8</v>
      </c>
      <c r="L34" s="30">
        <f t="shared" si="16"/>
        <v>6590.7</v>
      </c>
      <c r="M34" s="30">
        <f t="shared" si="12"/>
        <v>1021558.5</v>
      </c>
      <c r="N34" s="70"/>
      <c r="O34" s="67"/>
      <c r="P34" s="65"/>
      <c r="Q34" s="68"/>
      <c r="R34" s="68"/>
      <c r="S34" s="30">
        <f>S32</f>
        <v>8405.8432304038015</v>
      </c>
      <c r="T34" s="32">
        <f t="shared" si="13"/>
        <v>74061.613230403804</v>
      </c>
      <c r="U34" s="33">
        <f t="shared" si="1"/>
        <v>32550</v>
      </c>
      <c r="V34" s="71"/>
      <c r="W34" s="35">
        <f t="shared" si="47"/>
        <v>8903.7999999999993</v>
      </c>
      <c r="X34" s="64"/>
      <c r="Y34" s="39">
        <f t="shared" si="48"/>
        <v>1635.3920000000001</v>
      </c>
      <c r="Z34" s="4"/>
      <c r="AA34" s="4"/>
      <c r="AB34" s="4"/>
      <c r="AC34" s="39">
        <f t="shared" si="49"/>
        <v>37689.343000000001</v>
      </c>
      <c r="AD34" s="64"/>
      <c r="AE34" s="39">
        <f t="shared" si="50"/>
        <v>2302.1379999999999</v>
      </c>
      <c r="AF34" s="36">
        <f t="shared" si="5"/>
        <v>50530.673000000003</v>
      </c>
      <c r="AG34" s="36">
        <f t="shared" si="6"/>
        <v>124592.28623040381</v>
      </c>
      <c r="AH34" s="4"/>
      <c r="AI34" s="4">
        <f>(AH32/(C32+C33+C34+C35))*C34</f>
        <v>174715.44847981</v>
      </c>
      <c r="AJ34" s="37">
        <f t="shared" si="0"/>
        <v>19486519.809999999</v>
      </c>
      <c r="AK34" s="116"/>
    </row>
    <row r="35" spans="1:37" ht="48" x14ac:dyDescent="0.25">
      <c r="A35" s="247"/>
      <c r="B35" s="3" t="s">
        <v>66</v>
      </c>
      <c r="C35" s="41">
        <v>22</v>
      </c>
      <c r="D35" s="41">
        <v>2.6</v>
      </c>
      <c r="E35" s="41">
        <f t="shared" si="7"/>
        <v>0.11817999999999999</v>
      </c>
      <c r="F35" s="42">
        <f t="shared" si="8"/>
        <v>524044.58400000003</v>
      </c>
      <c r="G35" s="43">
        <f t="shared" si="45"/>
        <v>61931.59</v>
      </c>
      <c r="H35" s="29">
        <f t="shared" si="44"/>
        <v>1362494.98</v>
      </c>
      <c r="I35" s="29">
        <v>1</v>
      </c>
      <c r="J35" s="4">
        <f t="shared" si="11"/>
        <v>4.5449999999999997E-2</v>
      </c>
      <c r="K35" s="30">
        <f t="shared" si="46"/>
        <v>510904.8</v>
      </c>
      <c r="L35" s="30">
        <f t="shared" si="16"/>
        <v>23220.6</v>
      </c>
      <c r="M35" s="30">
        <f t="shared" si="12"/>
        <v>510853.19999999995</v>
      </c>
      <c r="N35" s="64"/>
      <c r="O35" s="67"/>
      <c r="P35" s="65"/>
      <c r="Q35" s="68"/>
      <c r="R35" s="68"/>
      <c r="S35" s="30">
        <f>S32</f>
        <v>8405.8432304038015</v>
      </c>
      <c r="T35" s="32">
        <f t="shared" si="13"/>
        <v>93558.033230403802</v>
      </c>
      <c r="U35" s="33">
        <f t="shared" si="1"/>
        <v>4620</v>
      </c>
      <c r="V35" s="71"/>
      <c r="W35" s="35">
        <f t="shared" si="47"/>
        <v>8903.7999999999993</v>
      </c>
      <c r="X35" s="64"/>
      <c r="Y35" s="39">
        <f t="shared" si="48"/>
        <v>1635.3920000000001</v>
      </c>
      <c r="Z35" s="4"/>
      <c r="AA35" s="4"/>
      <c r="AB35" s="4"/>
      <c r="AC35" s="39">
        <f t="shared" si="49"/>
        <v>37689.343000000001</v>
      </c>
      <c r="AD35" s="64"/>
      <c r="AE35" s="39">
        <f t="shared" si="50"/>
        <v>2302.1379999999999</v>
      </c>
      <c r="AF35" s="36">
        <f t="shared" si="5"/>
        <v>50530.673000000003</v>
      </c>
      <c r="AG35" s="36">
        <f t="shared" si="6"/>
        <v>144088.7062304038</v>
      </c>
      <c r="AH35" s="4"/>
      <c r="AI35" s="4">
        <f>(AH32/(C32+C33+C34+C35))*C35</f>
        <v>24798.321719714964</v>
      </c>
      <c r="AJ35" s="37">
        <f t="shared" si="0"/>
        <v>3194749.86</v>
      </c>
      <c r="AK35" s="116"/>
    </row>
    <row r="36" spans="1:37" ht="48" x14ac:dyDescent="0.25">
      <c r="A36" s="245" t="s">
        <v>76</v>
      </c>
      <c r="B36" s="3" t="s">
        <v>64</v>
      </c>
      <c r="C36" s="41">
        <v>148</v>
      </c>
      <c r="D36" s="41">
        <v>10</v>
      </c>
      <c r="E36" s="41">
        <f t="shared" si="7"/>
        <v>6.7570000000000005E-2</v>
      </c>
      <c r="F36" s="42">
        <f t="shared" si="8"/>
        <v>524044.58400000003</v>
      </c>
      <c r="G36" s="43">
        <f t="shared" si="45"/>
        <v>35409.69</v>
      </c>
      <c r="H36" s="29">
        <f t="shared" si="44"/>
        <v>5240634.12</v>
      </c>
      <c r="I36" s="29">
        <v>2</v>
      </c>
      <c r="J36" s="4">
        <f t="shared" si="11"/>
        <v>1.3509999999999999E-2</v>
      </c>
      <c r="K36" s="30">
        <f t="shared" si="46"/>
        <v>510904.8</v>
      </c>
      <c r="L36" s="30">
        <f t="shared" si="16"/>
        <v>6902.3</v>
      </c>
      <c r="M36" s="30">
        <f t="shared" si="12"/>
        <v>1021540.4</v>
      </c>
      <c r="N36" s="64"/>
      <c r="O36" s="67"/>
      <c r="P36" s="65"/>
      <c r="Q36" s="68"/>
      <c r="R36" s="68"/>
      <c r="S36" s="30">
        <f>'[2]ФОТ на 2024'!S19/([2]свод!C36+[2]свод!C37+[2]свод!C38)*10%*1000</f>
        <v>8899.9109792284853</v>
      </c>
      <c r="T36" s="32">
        <f t="shared" si="13"/>
        <v>51211.900979228492</v>
      </c>
      <c r="U36" s="33">
        <f t="shared" si="1"/>
        <v>31080</v>
      </c>
      <c r="V36" s="40">
        <v>1847400</v>
      </c>
      <c r="W36" s="35">
        <f>ROUND((($V$36/($U$36+$U$37+$U$38))*(35*6)),3)</f>
        <v>5481.8990000000003</v>
      </c>
      <c r="X36" s="4">
        <v>211900</v>
      </c>
      <c r="Y36" s="35">
        <f>ROUND((($X$36/($U$36+$U$37+$U$38))*(35*6)),3)</f>
        <v>628.78300000000002</v>
      </c>
      <c r="Z36" s="4"/>
      <c r="AA36" s="35">
        <f>ROUND(((Z36/(U36+U37+U38))*(35*6)),3)</f>
        <v>0</v>
      </c>
      <c r="AB36" s="4">
        <f>ROUND((('[2]ФОТ на 2024'!M19+'[2]ФОТ на 2024'!P19+'[2]ФОТ на 2024'!V19+'[2]ФОТ на 2024'!Y19)*1.302*1000),1)</f>
        <v>9420881.4000000004</v>
      </c>
      <c r="AC36" s="35">
        <f>ROUND((($AB$36/($U$36+$U$37+$U$38))*(35*6)),3)</f>
        <v>27955.137999999999</v>
      </c>
      <c r="AD36" s="4">
        <v>411800</v>
      </c>
      <c r="AE36" s="35">
        <f>ROUND((($AD$36/($U$36+$U$37+$U$38))*(35*6)),3)</f>
        <v>1221.9580000000001</v>
      </c>
      <c r="AF36" s="36">
        <f t="shared" si="5"/>
        <v>35287.777999999998</v>
      </c>
      <c r="AG36" s="36">
        <f>T36+AF36</f>
        <v>86499.678979228484</v>
      </c>
      <c r="AH36" s="4">
        <v>18226.318000000003</v>
      </c>
      <c r="AI36" s="4">
        <f>(AH36/(C36+C37+C38))*C36</f>
        <v>8004.4363916913962</v>
      </c>
      <c r="AJ36" s="37">
        <f>ROUND(((AG36*C36)+AI36),2)</f>
        <v>12809956.93</v>
      </c>
      <c r="AK36" s="116">
        <f>ROUND(((AJ36+AJ37+AJ38)/1000),1)</f>
        <v>39527.699999999997</v>
      </c>
    </row>
    <row r="37" spans="1:37" ht="53.25" customHeight="1" x14ac:dyDescent="0.25">
      <c r="A37" s="246"/>
      <c r="B37" s="3" t="s">
        <v>65</v>
      </c>
      <c r="C37" s="41">
        <v>177</v>
      </c>
      <c r="D37" s="41">
        <v>28.64</v>
      </c>
      <c r="E37" s="41">
        <f t="shared" si="7"/>
        <v>0.16181000000000001</v>
      </c>
      <c r="F37" s="42">
        <f t="shared" si="8"/>
        <v>524044.58400000003</v>
      </c>
      <c r="G37" s="43">
        <f t="shared" si="45"/>
        <v>84795.65</v>
      </c>
      <c r="H37" s="29">
        <f t="shared" si="44"/>
        <v>15008830.049999999</v>
      </c>
      <c r="I37" s="29">
        <v>3</v>
      </c>
      <c r="J37" s="4">
        <f t="shared" si="11"/>
        <v>1.695E-2</v>
      </c>
      <c r="K37" s="30">
        <f t="shared" si="46"/>
        <v>510904.8</v>
      </c>
      <c r="L37" s="30">
        <f t="shared" si="16"/>
        <v>8659.7999999999993</v>
      </c>
      <c r="M37" s="30">
        <f t="shared" si="12"/>
        <v>1532784.5999999999</v>
      </c>
      <c r="N37" s="64"/>
      <c r="O37" s="67"/>
      <c r="P37" s="65"/>
      <c r="Q37" s="68"/>
      <c r="R37" s="68"/>
      <c r="S37" s="30">
        <f>S36</f>
        <v>8899.9109792284853</v>
      </c>
      <c r="T37" s="32">
        <f t="shared" si="13"/>
        <v>102355.36097922848</v>
      </c>
      <c r="U37" s="33">
        <f t="shared" si="1"/>
        <v>37170</v>
      </c>
      <c r="V37" s="71"/>
      <c r="W37" s="35">
        <f t="shared" ref="W37:W38" si="51">ROUND((($V$36/($U$36+$U$37+$U$38))*(35*6)),3)</f>
        <v>5481.8990000000003</v>
      </c>
      <c r="X37" s="64"/>
      <c r="Y37" s="35">
        <f t="shared" ref="Y37:Y38" si="52">ROUND((($X$36/($U$36+$U$37+$U$38))*(35*6)),3)</f>
        <v>628.78300000000002</v>
      </c>
      <c r="Z37" s="4"/>
      <c r="AA37" s="4"/>
      <c r="AB37" s="4"/>
      <c r="AC37" s="35">
        <f t="shared" ref="AC37:AC38" si="53">ROUND((($AB$36/($U$36+$U$37+$U$38))*(35*6)),3)</f>
        <v>27955.137999999999</v>
      </c>
      <c r="AD37" s="64"/>
      <c r="AE37" s="35">
        <f t="shared" ref="AE37:AE38" si="54">ROUND((($AD$36/($U$36+$U$37+$U$38))*(35*6)),3)</f>
        <v>1221.9580000000001</v>
      </c>
      <c r="AF37" s="36">
        <f t="shared" si="5"/>
        <v>35287.777999999998</v>
      </c>
      <c r="AG37" s="36">
        <f t="shared" si="6"/>
        <v>137643.13897922848</v>
      </c>
      <c r="AH37" s="4"/>
      <c r="AI37" s="4">
        <f>(AH36/(C36+C37+C38))*C37</f>
        <v>9572.8732522255214</v>
      </c>
      <c r="AJ37" s="37">
        <f t="shared" si="0"/>
        <v>24372408.469999999</v>
      </c>
      <c r="AK37" s="116"/>
    </row>
    <row r="38" spans="1:37" ht="48" x14ac:dyDescent="0.25">
      <c r="A38" s="247"/>
      <c r="B38" s="3" t="s">
        <v>66</v>
      </c>
      <c r="C38" s="41">
        <v>12</v>
      </c>
      <c r="D38" s="41">
        <v>2</v>
      </c>
      <c r="E38" s="41">
        <f t="shared" si="7"/>
        <v>0.16667000000000001</v>
      </c>
      <c r="F38" s="42">
        <f t="shared" si="8"/>
        <v>524044.58400000003</v>
      </c>
      <c r="G38" s="43">
        <f t="shared" si="45"/>
        <v>87342.51</v>
      </c>
      <c r="H38" s="29">
        <f t="shared" si="44"/>
        <v>1048110.1199999999</v>
      </c>
      <c r="I38" s="29">
        <v>1.5</v>
      </c>
      <c r="J38" s="4">
        <f t="shared" si="11"/>
        <v>0.125</v>
      </c>
      <c r="K38" s="30">
        <f t="shared" si="46"/>
        <v>510904.8</v>
      </c>
      <c r="L38" s="30">
        <f t="shared" si="16"/>
        <v>63863.1</v>
      </c>
      <c r="M38" s="30">
        <f t="shared" si="12"/>
        <v>766357.2</v>
      </c>
      <c r="N38" s="64"/>
      <c r="O38" s="67"/>
      <c r="P38" s="65"/>
      <c r="Q38" s="68"/>
      <c r="R38" s="68"/>
      <c r="S38" s="30">
        <f>S36</f>
        <v>8899.9109792284853</v>
      </c>
      <c r="T38" s="32">
        <f t="shared" si="13"/>
        <v>160105.52097922846</v>
      </c>
      <c r="U38" s="33">
        <f t="shared" si="1"/>
        <v>2520</v>
      </c>
      <c r="V38" s="71"/>
      <c r="W38" s="35">
        <f t="shared" si="51"/>
        <v>5481.8990000000003</v>
      </c>
      <c r="X38" s="64"/>
      <c r="Y38" s="35">
        <f t="shared" si="52"/>
        <v>628.78300000000002</v>
      </c>
      <c r="Z38" s="4"/>
      <c r="AA38" s="4"/>
      <c r="AB38" s="4"/>
      <c r="AC38" s="35">
        <f t="shared" si="53"/>
        <v>27955.137999999999</v>
      </c>
      <c r="AD38" s="64"/>
      <c r="AE38" s="35">
        <f t="shared" si="54"/>
        <v>1221.9580000000001</v>
      </c>
      <c r="AF38" s="36">
        <f t="shared" si="5"/>
        <v>35287.777999999998</v>
      </c>
      <c r="AG38" s="36">
        <f t="shared" si="6"/>
        <v>195393.29897922845</v>
      </c>
      <c r="AH38" s="4"/>
      <c r="AI38" s="4">
        <f>(AH36/(C36+C37+C38))*C38</f>
        <v>649.00835608308614</v>
      </c>
      <c r="AJ38" s="37">
        <f t="shared" si="0"/>
        <v>2345368.6</v>
      </c>
      <c r="AK38" s="116"/>
    </row>
    <row r="39" spans="1:37" ht="48" x14ac:dyDescent="0.25">
      <c r="A39" s="245" t="s">
        <v>77</v>
      </c>
      <c r="B39" s="3" t="s">
        <v>64</v>
      </c>
      <c r="C39" s="41">
        <v>295</v>
      </c>
      <c r="D39" s="41">
        <v>14.4</v>
      </c>
      <c r="E39" s="41">
        <f t="shared" si="7"/>
        <v>4.8809999999999999E-2</v>
      </c>
      <c r="F39" s="42">
        <f t="shared" si="8"/>
        <v>524044.58400000003</v>
      </c>
      <c r="G39" s="43">
        <f t="shared" si="45"/>
        <v>25578.62</v>
      </c>
      <c r="H39" s="29">
        <f t="shared" si="44"/>
        <v>7545692.8999999994</v>
      </c>
      <c r="I39" s="29">
        <v>2.5</v>
      </c>
      <c r="J39" s="4">
        <f t="shared" si="11"/>
        <v>8.4700000000000001E-3</v>
      </c>
      <c r="K39" s="30">
        <f t="shared" si="46"/>
        <v>510904.8</v>
      </c>
      <c r="L39" s="30">
        <f t="shared" si="16"/>
        <v>4327.3999999999996</v>
      </c>
      <c r="M39" s="30">
        <f t="shared" si="12"/>
        <v>1276583</v>
      </c>
      <c r="N39" s="64"/>
      <c r="O39" s="67"/>
      <c r="P39" s="65"/>
      <c r="Q39" s="68"/>
      <c r="R39" s="68"/>
      <c r="S39" s="30">
        <f>'[2]ФОТ на 2024'!S20/([2]свод!C39+[2]свод!C40+[2]свод!C41)*10%*1000</f>
        <v>5606.8833087149196</v>
      </c>
      <c r="T39" s="32">
        <f t="shared" si="13"/>
        <v>35512.903308714915</v>
      </c>
      <c r="U39" s="33">
        <f t="shared" si="1"/>
        <v>61950</v>
      </c>
      <c r="V39" s="40">
        <v>4221100</v>
      </c>
      <c r="W39" s="35">
        <f>ROUND((($V$39/($U$39+$U$40+$U$41))*(35*6)),3)</f>
        <v>6235.0069999999996</v>
      </c>
      <c r="X39" s="4">
        <v>180000</v>
      </c>
      <c r="Y39" s="35">
        <f>ROUND((($X$39/($U$39+$U$40+$U$41))*(35*6)),3)</f>
        <v>265.87900000000002</v>
      </c>
      <c r="Z39" s="4"/>
      <c r="AA39" s="35">
        <f>ROUND(((Z39/(U39+U40+U41))*(35*6)),3)</f>
        <v>0</v>
      </c>
      <c r="AB39" s="4">
        <f>ROUND((('[2]ФОТ на 2024'!M20+'[2]ФОТ на 2024'!P20+'[2]ФОТ на 2024'!V20+'[2]ФОТ на 2024'!Y20)*1.302*1000),1)</f>
        <v>12320175</v>
      </c>
      <c r="AC39" s="35">
        <f>ROUND((($AB$39/($U$39+$U$40+$U$41))*(35*6)),3)</f>
        <v>18198.190999999999</v>
      </c>
      <c r="AD39" s="4">
        <v>430000</v>
      </c>
      <c r="AE39" s="35">
        <f>ROUND((($AD$39/($U$39+$U$40+$U$41))*(35*6)),3)</f>
        <v>635.15499999999997</v>
      </c>
      <c r="AF39" s="36">
        <f t="shared" si="5"/>
        <v>25334.231999999996</v>
      </c>
      <c r="AG39" s="36">
        <f t="shared" si="6"/>
        <v>60847.135308714911</v>
      </c>
      <c r="AH39" s="4">
        <v>4400</v>
      </c>
      <c r="AI39" s="4">
        <f>(AH39/(C39+C40+C41))*C39</f>
        <v>1917.2821270310192</v>
      </c>
      <c r="AJ39" s="37">
        <f t="shared" si="0"/>
        <v>17951822.199999999</v>
      </c>
      <c r="AK39" s="116">
        <f>ROUND(((AJ39+AJ40+AJ41)/1000),1)</f>
        <v>52387.7</v>
      </c>
    </row>
    <row r="40" spans="1:37" ht="51.75" customHeight="1" x14ac:dyDescent="0.25">
      <c r="A40" s="246"/>
      <c r="B40" s="3" t="s">
        <v>65</v>
      </c>
      <c r="C40" s="41">
        <v>351</v>
      </c>
      <c r="D40" s="41">
        <v>33.79</v>
      </c>
      <c r="E40" s="41">
        <f t="shared" si="7"/>
        <v>9.6269999999999994E-2</v>
      </c>
      <c r="F40" s="42">
        <f t="shared" si="8"/>
        <v>524044.58400000003</v>
      </c>
      <c r="G40" s="43">
        <f t="shared" si="45"/>
        <v>50449.77</v>
      </c>
      <c r="H40" s="29">
        <f t="shared" si="44"/>
        <v>17707869.27</v>
      </c>
      <c r="I40" s="29">
        <v>4.5</v>
      </c>
      <c r="J40" s="4">
        <f t="shared" si="11"/>
        <v>1.282E-2</v>
      </c>
      <c r="K40" s="30">
        <f t="shared" si="46"/>
        <v>510904.8</v>
      </c>
      <c r="L40" s="30">
        <f t="shared" si="16"/>
        <v>6549.8</v>
      </c>
      <c r="M40" s="30">
        <f t="shared" si="12"/>
        <v>2298979.8000000003</v>
      </c>
      <c r="N40" s="64"/>
      <c r="O40" s="67"/>
      <c r="P40" s="65"/>
      <c r="Q40" s="68"/>
      <c r="R40" s="68"/>
      <c r="S40" s="30">
        <f>S39</f>
        <v>5606.8833087149196</v>
      </c>
      <c r="T40" s="32">
        <f t="shared" si="13"/>
        <v>62606.453308714918</v>
      </c>
      <c r="U40" s="33">
        <f t="shared" si="1"/>
        <v>73710</v>
      </c>
      <c r="V40" s="71"/>
      <c r="W40" s="35">
        <f t="shared" ref="W40:W41" si="55">ROUND((($V$39/($U$39+$U$40+$U$41))*(35*6)),3)</f>
        <v>6235.0069999999996</v>
      </c>
      <c r="X40" s="64"/>
      <c r="Y40" s="35">
        <f t="shared" ref="Y40:Y41" si="56">ROUND((($X$39/($U$39+$U$40+$U$41))*(35*6)),3)</f>
        <v>265.87900000000002</v>
      </c>
      <c r="Z40" s="4"/>
      <c r="AA40" s="4"/>
      <c r="AB40" s="4"/>
      <c r="AC40" s="35">
        <f t="shared" ref="AC40:AC41" si="57">ROUND((($AB$39/($U$39+$U$40+$U$41))*(35*6)),3)</f>
        <v>18198.190999999999</v>
      </c>
      <c r="AD40" s="64"/>
      <c r="AE40" s="35">
        <f t="shared" ref="AE40:AE41" si="58">ROUND((($AD$39/($U$39+$U$40+$U$41))*(35*6)),3)</f>
        <v>635.15499999999997</v>
      </c>
      <c r="AF40" s="36">
        <f t="shared" si="5"/>
        <v>25334.231999999996</v>
      </c>
      <c r="AG40" s="36">
        <f t="shared" si="6"/>
        <v>87940.685308714921</v>
      </c>
      <c r="AH40" s="4"/>
      <c r="AI40" s="4">
        <f>(AH39/(C39+C40+C41))*C40</f>
        <v>2281.2407680945348</v>
      </c>
      <c r="AJ40" s="37">
        <f t="shared" si="0"/>
        <v>30869461.780000001</v>
      </c>
      <c r="AK40" s="116"/>
    </row>
    <row r="41" spans="1:37" ht="48" x14ac:dyDescent="0.25">
      <c r="A41" s="247"/>
      <c r="B41" s="3" t="s">
        <v>66</v>
      </c>
      <c r="C41" s="41">
        <v>31</v>
      </c>
      <c r="D41" s="41">
        <v>4</v>
      </c>
      <c r="E41" s="41">
        <f t="shared" si="7"/>
        <v>0.12903000000000001</v>
      </c>
      <c r="F41" s="42">
        <f t="shared" si="8"/>
        <v>524044.58400000003</v>
      </c>
      <c r="G41" s="43">
        <f t="shared" si="45"/>
        <v>67617.47</v>
      </c>
      <c r="H41" s="29">
        <f t="shared" si="44"/>
        <v>2096141.57</v>
      </c>
      <c r="I41" s="29">
        <v>1</v>
      </c>
      <c r="J41" s="4">
        <f t="shared" si="11"/>
        <v>3.2259999999999997E-2</v>
      </c>
      <c r="K41" s="30">
        <f t="shared" si="46"/>
        <v>510904.8</v>
      </c>
      <c r="L41" s="30">
        <f t="shared" si="16"/>
        <v>16481.8</v>
      </c>
      <c r="M41" s="30">
        <f t="shared" si="12"/>
        <v>510935.8</v>
      </c>
      <c r="N41" s="64"/>
      <c r="O41" s="67"/>
      <c r="P41" s="65"/>
      <c r="Q41" s="68"/>
      <c r="R41" s="68"/>
      <c r="S41" s="30">
        <f>S39</f>
        <v>5606.8833087149196</v>
      </c>
      <c r="T41" s="32">
        <f t="shared" si="13"/>
        <v>89706.153308714929</v>
      </c>
      <c r="U41" s="33">
        <f t="shared" si="1"/>
        <v>6510</v>
      </c>
      <c r="V41" s="71"/>
      <c r="W41" s="35">
        <f t="shared" si="55"/>
        <v>6235.0069999999996</v>
      </c>
      <c r="X41" s="64"/>
      <c r="Y41" s="35">
        <f t="shared" si="56"/>
        <v>265.87900000000002</v>
      </c>
      <c r="Z41" s="4"/>
      <c r="AA41" s="4"/>
      <c r="AB41" s="4"/>
      <c r="AC41" s="35">
        <f t="shared" si="57"/>
        <v>18198.190999999999</v>
      </c>
      <c r="AD41" s="64"/>
      <c r="AE41" s="35">
        <f t="shared" si="58"/>
        <v>635.15499999999997</v>
      </c>
      <c r="AF41" s="36">
        <f t="shared" si="5"/>
        <v>25334.231999999996</v>
      </c>
      <c r="AG41" s="36">
        <f t="shared" si="6"/>
        <v>115040.38530871493</v>
      </c>
      <c r="AH41" s="4"/>
      <c r="AI41" s="4">
        <f>(AH39/(C39+C40+C41))*C41</f>
        <v>201.47710487444607</v>
      </c>
      <c r="AJ41" s="37">
        <f t="shared" si="0"/>
        <v>3566453.42</v>
      </c>
      <c r="AK41" s="116"/>
    </row>
    <row r="42" spans="1:37" ht="60" x14ac:dyDescent="0.25">
      <c r="A42" s="245" t="s">
        <v>78</v>
      </c>
      <c r="B42" s="3" t="s">
        <v>23</v>
      </c>
      <c r="C42" s="41">
        <v>22</v>
      </c>
      <c r="D42" s="72"/>
      <c r="E42" s="41">
        <f t="shared" si="7"/>
        <v>0</v>
      </c>
      <c r="F42" s="42">
        <f t="shared" si="8"/>
        <v>524044.58400000003</v>
      </c>
      <c r="G42" s="43">
        <f>ROUND((E42*F42),2)</f>
        <v>0</v>
      </c>
      <c r="H42" s="29">
        <f>C42*G42</f>
        <v>0</v>
      </c>
      <c r="I42" s="29">
        <f>'[2]ФОТ на 2024'!E23</f>
        <v>3.6</v>
      </c>
      <c r="J42" s="4">
        <f>ROUND((I42/C42),5)</f>
        <v>0.16364000000000001</v>
      </c>
      <c r="K42" s="30">
        <f>ROUND((42700*1.302*12),1)</f>
        <v>667144.80000000005</v>
      </c>
      <c r="L42" s="30">
        <f t="shared" si="16"/>
        <v>109171.6</v>
      </c>
      <c r="M42" s="30">
        <f t="shared" si="12"/>
        <v>2401775.2000000002</v>
      </c>
      <c r="N42" s="4">
        <f>'[2]ФОТ на 2024'!H23</f>
        <v>2.2999999999999998</v>
      </c>
      <c r="O42" s="4">
        <f>ROUND((N42/C42),5)</f>
        <v>0.10455</v>
      </c>
      <c r="P42" s="31">
        <f>ROUND((22938*12*1.302),1)</f>
        <v>358383.3</v>
      </c>
      <c r="Q42" s="28">
        <f>ROUND((O42*P42),2)</f>
        <v>37468.97</v>
      </c>
      <c r="R42" s="30">
        <f>C42*Q42</f>
        <v>824317.34000000008</v>
      </c>
      <c r="S42" s="30">
        <f>'[2]ФОТ на 2024'!S22/([2]свод!C42+[2]свод!C43+[2]свод!C44)*10%*1000</f>
        <v>20100.224719101119</v>
      </c>
      <c r="T42" s="32">
        <f t="shared" si="13"/>
        <v>166740.79471910113</v>
      </c>
      <c r="U42" s="33">
        <f t="shared" si="1"/>
        <v>4620</v>
      </c>
      <c r="V42" s="40">
        <v>2855300</v>
      </c>
      <c r="W42" s="35">
        <f>ROUND((($V$42/($U$42+$U$43+$U$44))*(35*6)),3)</f>
        <v>32082.022000000001</v>
      </c>
      <c r="X42" s="4">
        <v>507900</v>
      </c>
      <c r="Y42" s="35">
        <f>ROUND((($X$42/($U$42+$U$43+$U$44))*(35*6)),3)</f>
        <v>5706.7420000000002</v>
      </c>
      <c r="Z42" s="4"/>
      <c r="AA42" s="35">
        <f>ROUND(((Z42/(U42+U43+U44))*(35*6)),3)</f>
        <v>0</v>
      </c>
      <c r="AB42" s="4">
        <f>ROUND((('[2]ФОТ на 2024'!M22+'[2]ФОТ на 2024'!M23+'[2]ФОТ на 2024'!P22+'[2]ФОТ на 2024'!P23+'[2]ФОТ на 2024'!V22+'[2]ФОТ на 2024'!V23+'[2]ФОТ на 2024'!Y22+'[2]ФОТ на 2024'!Y23)*1.302*1000),1)</f>
        <v>10377721.199999999</v>
      </c>
      <c r="AC42" s="35">
        <f>ROUND((($AB$42/($U$42+$U$43+$U$44))*(35*6)),3)</f>
        <v>116603.609</v>
      </c>
      <c r="AD42" s="4">
        <v>833200</v>
      </c>
      <c r="AE42" s="35">
        <f>ROUND((($AD$42/($U$42+$U$43+$U$44))*(35*6)),3)</f>
        <v>9361.7980000000007</v>
      </c>
      <c r="AF42" s="36">
        <f t="shared" si="5"/>
        <v>163754.171</v>
      </c>
      <c r="AG42" s="36">
        <f t="shared" si="6"/>
        <v>330494.96571910114</v>
      </c>
      <c r="AH42" s="4">
        <v>353193.59416000004</v>
      </c>
      <c r="AI42" s="4">
        <f>(AH42/(C42+C43+C44))*C42</f>
        <v>87306.281702471912</v>
      </c>
      <c r="AJ42" s="37">
        <f>ROUND(((AG42*C42)+AI42),2)</f>
        <v>7358195.5300000003</v>
      </c>
      <c r="AK42" s="116">
        <f>ROUND(((AJ42+AJ43+AJ44)/1000),1)</f>
        <v>31042.799999999999</v>
      </c>
    </row>
    <row r="43" spans="1:37" ht="48" x14ac:dyDescent="0.25">
      <c r="A43" s="246"/>
      <c r="B43" s="3" t="s">
        <v>64</v>
      </c>
      <c r="C43" s="41">
        <v>31</v>
      </c>
      <c r="D43" s="41">
        <v>6</v>
      </c>
      <c r="E43" s="41">
        <f t="shared" si="7"/>
        <v>0.19355</v>
      </c>
      <c r="F43" s="42">
        <f t="shared" si="8"/>
        <v>524044.58400000003</v>
      </c>
      <c r="G43" s="43">
        <f t="shared" ref="G43:G44" si="59">ROUND((E43*F43),2)</f>
        <v>101428.83</v>
      </c>
      <c r="H43" s="29">
        <f t="shared" ref="H43:H44" si="60">C43*G43</f>
        <v>3144293.73</v>
      </c>
      <c r="I43" s="29">
        <v>2.5</v>
      </c>
      <c r="J43" s="4">
        <f t="shared" si="11"/>
        <v>8.0649999999999999E-2</v>
      </c>
      <c r="K43" s="30">
        <f>ROUND((32700*1.302*12),1)</f>
        <v>510904.8</v>
      </c>
      <c r="L43" s="30">
        <f t="shared" si="16"/>
        <v>41204.5</v>
      </c>
      <c r="M43" s="30">
        <f t="shared" si="12"/>
        <v>1277339.5</v>
      </c>
      <c r="N43" s="64"/>
      <c r="O43" s="67"/>
      <c r="P43" s="65"/>
      <c r="Q43" s="68"/>
      <c r="R43" s="68"/>
      <c r="S43" s="30">
        <f>S42</f>
        <v>20100.224719101119</v>
      </c>
      <c r="T43" s="32">
        <f t="shared" si="13"/>
        <v>162733.55471910114</v>
      </c>
      <c r="U43" s="33">
        <f t="shared" si="1"/>
        <v>6510</v>
      </c>
      <c r="V43" s="71"/>
      <c r="W43" s="35">
        <f t="shared" ref="W43:W44" si="61">ROUND((($V$42/($U$42+$U$43+$U$44))*(35*6)),3)</f>
        <v>32082.022000000001</v>
      </c>
      <c r="X43" s="64"/>
      <c r="Y43" s="35">
        <f t="shared" ref="Y43:Y44" si="62">ROUND((($X$42/($U$42+$U$43+$U$44))*(35*6)),3)</f>
        <v>5706.7420000000002</v>
      </c>
      <c r="Z43" s="4"/>
      <c r="AA43" s="4"/>
      <c r="AB43" s="4"/>
      <c r="AC43" s="35">
        <f t="shared" ref="AC43:AC44" si="63">ROUND((($AB$42/($U$42+$U$43+$U$44))*(35*6)),3)</f>
        <v>116603.609</v>
      </c>
      <c r="AD43" s="64"/>
      <c r="AE43" s="35">
        <f t="shared" ref="AE43:AE44" si="64">ROUND((($AD$42/($U$42+$U$43+$U$44))*(35*6)),3)</f>
        <v>9361.7980000000007</v>
      </c>
      <c r="AF43" s="36">
        <f t="shared" si="5"/>
        <v>163754.171</v>
      </c>
      <c r="AG43" s="36">
        <f t="shared" si="6"/>
        <v>326487.72571910114</v>
      </c>
      <c r="AH43" s="4"/>
      <c r="AI43" s="4">
        <f>(AH42/(C42+C43+C44))*C43</f>
        <v>123022.48785348315</v>
      </c>
      <c r="AJ43" s="37">
        <f t="shared" si="0"/>
        <v>10244141.99</v>
      </c>
      <c r="AK43" s="116"/>
    </row>
    <row r="44" spans="1:37" ht="48" x14ac:dyDescent="0.25">
      <c r="A44" s="246"/>
      <c r="B44" s="3" t="s">
        <v>65</v>
      </c>
      <c r="C44" s="41">
        <v>36</v>
      </c>
      <c r="D44" s="41">
        <v>9.82</v>
      </c>
      <c r="E44" s="41">
        <f t="shared" si="7"/>
        <v>0.27278000000000002</v>
      </c>
      <c r="F44" s="42">
        <f t="shared" si="8"/>
        <v>524044.58400000003</v>
      </c>
      <c r="G44" s="43">
        <f t="shared" si="59"/>
        <v>142948.88</v>
      </c>
      <c r="H44" s="29">
        <f t="shared" si="60"/>
        <v>5146159.68</v>
      </c>
      <c r="I44" s="29">
        <v>3</v>
      </c>
      <c r="J44" s="4">
        <f t="shared" si="11"/>
        <v>8.3330000000000001E-2</v>
      </c>
      <c r="K44" s="30">
        <f>ROUND((32700*1.302*12),1)</f>
        <v>510904.8</v>
      </c>
      <c r="L44" s="30">
        <f t="shared" si="16"/>
        <v>42573.7</v>
      </c>
      <c r="M44" s="30">
        <f t="shared" si="12"/>
        <v>1532653.2</v>
      </c>
      <c r="N44" s="64"/>
      <c r="O44" s="67"/>
      <c r="P44" s="65"/>
      <c r="Q44" s="68"/>
      <c r="R44" s="68"/>
      <c r="S44" s="30">
        <f>S42</f>
        <v>20100.224719101119</v>
      </c>
      <c r="T44" s="32">
        <f t="shared" si="13"/>
        <v>205622.80471910114</v>
      </c>
      <c r="U44" s="33">
        <f t="shared" si="1"/>
        <v>7560</v>
      </c>
      <c r="V44" s="71"/>
      <c r="W44" s="35">
        <f t="shared" si="61"/>
        <v>32082.022000000001</v>
      </c>
      <c r="X44" s="64"/>
      <c r="Y44" s="35">
        <f t="shared" si="62"/>
        <v>5706.7420000000002</v>
      </c>
      <c r="Z44" s="4"/>
      <c r="AA44" s="4"/>
      <c r="AB44" s="4"/>
      <c r="AC44" s="35">
        <f t="shared" si="63"/>
        <v>116603.609</v>
      </c>
      <c r="AD44" s="64"/>
      <c r="AE44" s="35">
        <f t="shared" si="64"/>
        <v>9361.7980000000007</v>
      </c>
      <c r="AF44" s="36">
        <f t="shared" si="5"/>
        <v>163754.171</v>
      </c>
      <c r="AG44" s="36">
        <f t="shared" si="6"/>
        <v>369376.97571910114</v>
      </c>
      <c r="AH44" s="4"/>
      <c r="AI44" s="4">
        <f>(AH42/(C42+C43+C44))*C44</f>
        <v>142864.82460404496</v>
      </c>
      <c r="AJ44" s="37">
        <f t="shared" si="0"/>
        <v>13440435.949999999</v>
      </c>
      <c r="AK44" s="116"/>
    </row>
    <row r="45" spans="1:37" ht="60" x14ac:dyDescent="0.25">
      <c r="A45" s="245" t="s">
        <v>79</v>
      </c>
      <c r="B45" s="3" t="s">
        <v>23</v>
      </c>
      <c r="C45" s="41">
        <v>76</v>
      </c>
      <c r="D45" s="72"/>
      <c r="E45" s="41">
        <f t="shared" si="7"/>
        <v>0</v>
      </c>
      <c r="F45" s="42">
        <f t="shared" si="8"/>
        <v>524044.58400000003</v>
      </c>
      <c r="G45" s="43">
        <f>ROUND((E45*F45),2)</f>
        <v>0</v>
      </c>
      <c r="H45" s="29">
        <f>C45*G45</f>
        <v>0</v>
      </c>
      <c r="I45" s="29">
        <v>10.7</v>
      </c>
      <c r="J45" s="4">
        <f t="shared" si="11"/>
        <v>0.14079</v>
      </c>
      <c r="K45" s="30">
        <f>ROUND((42700*1.302*12),1)</f>
        <v>667144.80000000005</v>
      </c>
      <c r="L45" s="30">
        <f t="shared" si="16"/>
        <v>93927.3</v>
      </c>
      <c r="M45" s="30">
        <f t="shared" si="12"/>
        <v>7138474.7999999998</v>
      </c>
      <c r="N45" s="4">
        <v>5.85</v>
      </c>
      <c r="O45" s="4">
        <f>ROUND((N45/C45),5)</f>
        <v>7.6969999999999997E-2</v>
      </c>
      <c r="P45" s="31">
        <f>ROUND((22938*12*1.302),1)</f>
        <v>358383.3</v>
      </c>
      <c r="Q45" s="28">
        <f>ROUND((O45*P45),2)</f>
        <v>27584.76</v>
      </c>
      <c r="R45" s="30">
        <f>C45*Q45</f>
        <v>2096441.7599999998</v>
      </c>
      <c r="S45" s="30">
        <f>'[2]ФОТ на 2024'!S24/([2]свод!C45+[2]свод!C46+[2]свод!C47+C48)*10%*1000</f>
        <v>11971.70403587444</v>
      </c>
      <c r="T45" s="32">
        <f t="shared" si="13"/>
        <v>133483.76403587442</v>
      </c>
      <c r="U45" s="33">
        <f t="shared" si="1"/>
        <v>15960</v>
      </c>
      <c r="V45" s="34">
        <v>3030500</v>
      </c>
      <c r="W45" s="35">
        <f>ROUND((($V$45/($U$45+$U$46+$U$47+$U$48))*(35*6)),3)</f>
        <v>13589.686</v>
      </c>
      <c r="X45" s="4">
        <v>371500</v>
      </c>
      <c r="Y45" s="35">
        <f>ROUND((($X$45/($U$45+$U$46+$U$47+$U$48))*(35*6)),3)</f>
        <v>1665.9190000000001</v>
      </c>
      <c r="Z45" s="4"/>
      <c r="AA45" s="35">
        <f>ROUND(((Z45/(U45+U46+U47+U48))*(35*6)),3)</f>
        <v>0</v>
      </c>
      <c r="AB45" s="4">
        <f>ROUND((('[2]ФОТ на 2024'!M24+'[2]ФОТ на 2024'!M25+'[2]ФОТ на 2024'!P24+'[2]ФОТ на 2024'!P25+'[2]ФОТ на 2024'!V24+'[2]ФОТ на 2024'!V25+'[2]ФОТ на 2024'!Y24+'[2]ФОТ на 2024'!Y25)*1.302*1000),1)</f>
        <v>13474788.6</v>
      </c>
      <c r="AC45" s="35">
        <f>ROUND((($AB$45/($U$45+$U$46+$U$47+$U$48))*(35*6)),3)</f>
        <v>60425.061000000002</v>
      </c>
      <c r="AD45" s="4">
        <v>751400</v>
      </c>
      <c r="AE45" s="35">
        <f>ROUND((($AD$45/($U$45+$U$46+$U$47+$U$48))*(35*6)),3)</f>
        <v>3369.5070000000001</v>
      </c>
      <c r="AF45" s="36">
        <f t="shared" si="5"/>
        <v>79050.172999999995</v>
      </c>
      <c r="AG45" s="36">
        <f t="shared" si="6"/>
        <v>212533.93703587441</v>
      </c>
      <c r="AH45" s="4">
        <v>187791.33010000002</v>
      </c>
      <c r="AI45" s="4">
        <f>(AH45/(C45+C46+C47+C48))*C45</f>
        <v>64000.632679820636</v>
      </c>
      <c r="AJ45" s="37">
        <f>ROUND(((AG45*C45)+AI45),2)</f>
        <v>16216579.85</v>
      </c>
      <c r="AK45" s="116">
        <f>ROUND(((AJ45+AJ46+AJ47+AJ48)/1000),1)</f>
        <v>42020</v>
      </c>
    </row>
    <row r="46" spans="1:37" ht="72" x14ac:dyDescent="0.25">
      <c r="A46" s="246"/>
      <c r="B46" s="3" t="s">
        <v>74</v>
      </c>
      <c r="C46" s="41">
        <v>12</v>
      </c>
      <c r="D46" s="72"/>
      <c r="E46" s="41">
        <f t="shared" si="7"/>
        <v>0</v>
      </c>
      <c r="F46" s="42">
        <f t="shared" si="8"/>
        <v>524044.58400000003</v>
      </c>
      <c r="G46" s="43">
        <f>ROUND((E46*F46),2)</f>
        <v>0</v>
      </c>
      <c r="H46" s="29">
        <f>C46*G46</f>
        <v>0</v>
      </c>
      <c r="I46" s="29">
        <v>3.5</v>
      </c>
      <c r="J46" s="4">
        <f t="shared" si="11"/>
        <v>0.29166999999999998</v>
      </c>
      <c r="K46" s="30">
        <f>ROUND((42700*1.302*12),1)</f>
        <v>667144.80000000005</v>
      </c>
      <c r="L46" s="30">
        <f t="shared" si="16"/>
        <v>194586.1</v>
      </c>
      <c r="M46" s="30">
        <f t="shared" si="12"/>
        <v>2335033.2000000002</v>
      </c>
      <c r="N46" s="4">
        <v>1.1499999999999999</v>
      </c>
      <c r="O46" s="4">
        <f>ROUND((N46/C46),5)</f>
        <v>9.5829999999999999E-2</v>
      </c>
      <c r="P46" s="31">
        <f>ROUND((22938*12*1.302),1)</f>
        <v>358383.3</v>
      </c>
      <c r="Q46" s="28">
        <f>ROUND((O46*P46),2)</f>
        <v>34343.870000000003</v>
      </c>
      <c r="R46" s="30">
        <f>C46*Q46</f>
        <v>412126.44000000006</v>
      </c>
      <c r="S46" s="30">
        <f>S45</f>
        <v>11971.70403587444</v>
      </c>
      <c r="T46" s="32">
        <f t="shared" si="13"/>
        <v>240901.67403587443</v>
      </c>
      <c r="U46" s="33">
        <f t="shared" si="1"/>
        <v>2520</v>
      </c>
      <c r="V46" s="69"/>
      <c r="W46" s="35">
        <f t="shared" ref="W46:W48" si="65">ROUND((($V$45/($U$45+$U$46+$U$47+$U$48))*(35*6)),3)</f>
        <v>13589.686</v>
      </c>
      <c r="X46" s="64"/>
      <c r="Y46" s="35">
        <f t="shared" ref="Y46:Y48" si="66">ROUND((($X$45/($U$45+$U$46+$U$47+$U$48))*(35*6)),3)</f>
        <v>1665.9190000000001</v>
      </c>
      <c r="Z46" s="4"/>
      <c r="AA46" s="4"/>
      <c r="AB46" s="4"/>
      <c r="AC46" s="35">
        <f t="shared" ref="AC46:AC48" si="67">ROUND((($AB$45/($U$45+$U$46+$U$47+$U$48))*(35*6)),3)</f>
        <v>60425.061000000002</v>
      </c>
      <c r="AD46" s="64"/>
      <c r="AE46" s="35">
        <f t="shared" ref="AE46:AE48" si="68">ROUND((($AD$45/($U$45+$U$46+$U$47+$U$48))*(35*6)),3)</f>
        <v>3369.5070000000001</v>
      </c>
      <c r="AF46" s="36">
        <f t="shared" si="5"/>
        <v>79050.172999999995</v>
      </c>
      <c r="AG46" s="36">
        <f t="shared" si="6"/>
        <v>319951.84703587444</v>
      </c>
      <c r="AH46" s="4"/>
      <c r="AI46" s="4">
        <f>(AH45/(C45+C46+C47+C48))*C46</f>
        <v>10105.363054708521</v>
      </c>
      <c r="AJ46" s="37">
        <f t="shared" si="0"/>
        <v>3849527.53</v>
      </c>
      <c r="AK46" s="116"/>
    </row>
    <row r="47" spans="1:37" ht="61.5" customHeight="1" x14ac:dyDescent="0.25">
      <c r="A47" s="246"/>
      <c r="B47" s="3" t="s">
        <v>64</v>
      </c>
      <c r="C47" s="41">
        <v>62</v>
      </c>
      <c r="D47" s="41">
        <v>5</v>
      </c>
      <c r="E47" s="41">
        <f t="shared" si="7"/>
        <v>8.0649999999999999E-2</v>
      </c>
      <c r="F47" s="42">
        <f t="shared" si="8"/>
        <v>524044.58400000003</v>
      </c>
      <c r="G47" s="43">
        <f t="shared" ref="G47:G52" si="69">ROUND((E47*F47),2)</f>
        <v>42264.2</v>
      </c>
      <c r="H47" s="29">
        <f t="shared" ref="H47:H54" si="70">C47*G47</f>
        <v>2620380.4</v>
      </c>
      <c r="I47" s="29">
        <v>1</v>
      </c>
      <c r="J47" s="4">
        <f t="shared" si="11"/>
        <v>1.6129999999999999E-2</v>
      </c>
      <c r="K47" s="30">
        <f>ROUND((32700*1.302*12),1)</f>
        <v>510904.8</v>
      </c>
      <c r="L47" s="30">
        <f t="shared" si="16"/>
        <v>8240.9</v>
      </c>
      <c r="M47" s="30">
        <f t="shared" si="12"/>
        <v>510935.8</v>
      </c>
      <c r="N47" s="64"/>
      <c r="O47" s="67"/>
      <c r="P47" s="65"/>
      <c r="Q47" s="68"/>
      <c r="R47" s="68"/>
      <c r="S47" s="30">
        <f>S45</f>
        <v>11971.70403587444</v>
      </c>
      <c r="T47" s="32">
        <f t="shared" si="13"/>
        <v>62476.80403587444</v>
      </c>
      <c r="U47" s="33">
        <f t="shared" si="1"/>
        <v>13020</v>
      </c>
      <c r="V47" s="69"/>
      <c r="W47" s="35">
        <f t="shared" si="65"/>
        <v>13589.686</v>
      </c>
      <c r="X47" s="64"/>
      <c r="Y47" s="35">
        <f t="shared" si="66"/>
        <v>1665.9190000000001</v>
      </c>
      <c r="Z47" s="4"/>
      <c r="AA47" s="4"/>
      <c r="AB47" s="4"/>
      <c r="AC47" s="35">
        <f t="shared" si="67"/>
        <v>60425.061000000002</v>
      </c>
      <c r="AD47" s="64"/>
      <c r="AE47" s="35">
        <f>ROUND((($AD$45/($U$45+$U$46+$U$47+$U$48))*(35*6)),3)</f>
        <v>3369.5070000000001</v>
      </c>
      <c r="AF47" s="36">
        <f t="shared" si="5"/>
        <v>79050.172999999995</v>
      </c>
      <c r="AG47" s="36">
        <f t="shared" si="6"/>
        <v>141526.97703587444</v>
      </c>
      <c r="AH47" s="4"/>
      <c r="AI47" s="4">
        <f>(AH45/(C45+C46+C47+C48))*C47</f>
        <v>52211.04244932736</v>
      </c>
      <c r="AJ47" s="37">
        <f t="shared" si="0"/>
        <v>8826883.6199999992</v>
      </c>
      <c r="AK47" s="116"/>
    </row>
    <row r="48" spans="1:37" ht="53.25" customHeight="1" x14ac:dyDescent="0.25">
      <c r="A48" s="247"/>
      <c r="B48" s="3" t="s">
        <v>65</v>
      </c>
      <c r="C48" s="41">
        <v>73</v>
      </c>
      <c r="D48" s="41">
        <v>10.79</v>
      </c>
      <c r="E48" s="41">
        <f t="shared" si="7"/>
        <v>0.14781</v>
      </c>
      <c r="F48" s="42">
        <f t="shared" si="8"/>
        <v>524044.58400000003</v>
      </c>
      <c r="G48" s="43">
        <f t="shared" si="69"/>
        <v>77459.03</v>
      </c>
      <c r="H48" s="29">
        <f t="shared" si="70"/>
        <v>5654509.1899999995</v>
      </c>
      <c r="I48" s="29">
        <v>1.5</v>
      </c>
      <c r="J48" s="4">
        <f t="shared" si="11"/>
        <v>2.0549999999999999E-2</v>
      </c>
      <c r="K48" s="30">
        <f>ROUND((32700*1.302*12),1)</f>
        <v>510904.8</v>
      </c>
      <c r="L48" s="30">
        <f t="shared" si="16"/>
        <v>10499.1</v>
      </c>
      <c r="M48" s="30">
        <f t="shared" si="12"/>
        <v>766434.3</v>
      </c>
      <c r="N48" s="64"/>
      <c r="O48" s="64"/>
      <c r="P48" s="64"/>
      <c r="Q48" s="64"/>
      <c r="R48" s="64"/>
      <c r="S48" s="30">
        <f>S46</f>
        <v>11971.70403587444</v>
      </c>
      <c r="T48" s="32">
        <f t="shared" si="13"/>
        <v>99929.834035874446</v>
      </c>
      <c r="U48" s="33">
        <f t="shared" si="1"/>
        <v>15330</v>
      </c>
      <c r="V48" s="72"/>
      <c r="W48" s="35">
        <f t="shared" si="65"/>
        <v>13589.686</v>
      </c>
      <c r="X48" s="64"/>
      <c r="Y48" s="35">
        <f t="shared" si="66"/>
        <v>1665.9190000000001</v>
      </c>
      <c r="Z48" s="4"/>
      <c r="AA48" s="4"/>
      <c r="AB48" s="4"/>
      <c r="AC48" s="35">
        <f t="shared" si="67"/>
        <v>60425.061000000002</v>
      </c>
      <c r="AD48" s="64"/>
      <c r="AE48" s="35">
        <f t="shared" si="68"/>
        <v>3369.5070000000001</v>
      </c>
      <c r="AF48" s="36">
        <f t="shared" si="5"/>
        <v>79050.172999999995</v>
      </c>
      <c r="AG48" s="36">
        <f t="shared" si="6"/>
        <v>178980.00703587444</v>
      </c>
      <c r="AH48" s="4"/>
      <c r="AI48" s="4">
        <f>(AH45/(C45+C46+C47+C48))*C48</f>
        <v>61474.291916143506</v>
      </c>
      <c r="AJ48" s="37">
        <f t="shared" si="0"/>
        <v>13127014.810000001</v>
      </c>
      <c r="AK48" s="116"/>
    </row>
    <row r="49" spans="1:37" ht="48" x14ac:dyDescent="0.25">
      <c r="A49" s="245" t="s">
        <v>80</v>
      </c>
      <c r="B49" s="3" t="s">
        <v>64</v>
      </c>
      <c r="C49" s="41">
        <v>74</v>
      </c>
      <c r="D49" s="41">
        <v>7.2</v>
      </c>
      <c r="E49" s="41">
        <f t="shared" si="7"/>
        <v>9.7299999999999998E-2</v>
      </c>
      <c r="F49" s="42">
        <f t="shared" si="8"/>
        <v>524044.58400000003</v>
      </c>
      <c r="G49" s="43">
        <f t="shared" si="69"/>
        <v>50989.54</v>
      </c>
      <c r="H49" s="29">
        <f t="shared" si="70"/>
        <v>3773225.96</v>
      </c>
      <c r="I49" s="29">
        <v>9</v>
      </c>
      <c r="J49" s="4">
        <f t="shared" si="11"/>
        <v>0.12162000000000001</v>
      </c>
      <c r="K49" s="30">
        <f>ROUND((32700*1.302*12),1)</f>
        <v>510904.8</v>
      </c>
      <c r="L49" s="30">
        <f t="shared" si="16"/>
        <v>62136.2</v>
      </c>
      <c r="M49" s="30">
        <f t="shared" si="12"/>
        <v>4598078.8</v>
      </c>
      <c r="N49" s="64"/>
      <c r="O49" s="64"/>
      <c r="P49" s="64"/>
      <c r="Q49" s="64"/>
      <c r="R49" s="64"/>
      <c r="S49" s="30">
        <f>'[2]ФОТ на 2024'!S26/([2]свод!C49+[2]свод!C50)*10%*1000</f>
        <v>12508.098591549297</v>
      </c>
      <c r="T49" s="32">
        <f t="shared" si="13"/>
        <v>125633.83859154928</v>
      </c>
      <c r="U49" s="33">
        <f t="shared" si="1"/>
        <v>15540</v>
      </c>
      <c r="V49" s="41">
        <v>1937000.0000000002</v>
      </c>
      <c r="W49" s="35">
        <f>ROUND((($V$49/($U$49+$U$50))*(35*6)),3)</f>
        <v>13640.844999999999</v>
      </c>
      <c r="X49" s="4">
        <v>258500</v>
      </c>
      <c r="Y49" s="35">
        <f>ROUND((($X$49/($U$49+$U$50))*(35*6)),3)</f>
        <v>1820.423</v>
      </c>
      <c r="Z49" s="4"/>
      <c r="AA49" s="35">
        <f>ROUND(((Z49/(U49+U50))*(35*6)),3)</f>
        <v>0</v>
      </c>
      <c r="AB49" s="4">
        <f>ROUND((('[2]ФОТ на 2024'!M26+'[2]ФОТ на 2024'!P26+'[2]ФОТ на 2024'!V26+'[2]ФОТ на 2024'!Y26)*1.302*1000),1)</f>
        <v>7935559.7999999998</v>
      </c>
      <c r="AC49" s="35">
        <f>ROUND((($AB$49/($U$49+$U$50))*(35*6)),3)</f>
        <v>55884.224000000002</v>
      </c>
      <c r="AD49" s="4">
        <v>329700</v>
      </c>
      <c r="AE49" s="35">
        <f>ROUND((($AD$49/($U$49+$U$50))*(35*6)),3)</f>
        <v>2321.8310000000001</v>
      </c>
      <c r="AF49" s="36">
        <f t="shared" si="5"/>
        <v>73667.323000000004</v>
      </c>
      <c r="AG49" s="36">
        <f t="shared" si="6"/>
        <v>199301.16159154929</v>
      </c>
      <c r="AH49" s="4">
        <v>68785.949540000001</v>
      </c>
      <c r="AI49" s="4">
        <f>(AH49/(C49+C50))*C49</f>
        <v>35846.199056056343</v>
      </c>
      <c r="AJ49" s="37">
        <f t="shared" si="0"/>
        <v>14784132.16</v>
      </c>
      <c r="AK49" s="116">
        <f>ROUND(((AJ49+AJ50)/1000),1)</f>
        <v>26680.1</v>
      </c>
    </row>
    <row r="50" spans="1:37" ht="48" x14ac:dyDescent="0.25">
      <c r="A50" s="247"/>
      <c r="B50" s="3" t="s">
        <v>65</v>
      </c>
      <c r="C50" s="41">
        <v>68</v>
      </c>
      <c r="D50" s="41">
        <v>10.48</v>
      </c>
      <c r="E50" s="41">
        <f t="shared" si="7"/>
        <v>0.15412000000000001</v>
      </c>
      <c r="F50" s="42">
        <f t="shared" si="8"/>
        <v>524044.58400000003</v>
      </c>
      <c r="G50" s="43">
        <f t="shared" si="69"/>
        <v>80765.75</v>
      </c>
      <c r="H50" s="29">
        <f t="shared" si="70"/>
        <v>5492071</v>
      </c>
      <c r="I50" s="29">
        <v>1</v>
      </c>
      <c r="J50" s="4">
        <f t="shared" si="11"/>
        <v>1.4710000000000001E-2</v>
      </c>
      <c r="K50" s="30">
        <f>ROUND((32700*1.302*12),1)</f>
        <v>510904.8</v>
      </c>
      <c r="L50" s="30">
        <f t="shared" si="16"/>
        <v>7515.4</v>
      </c>
      <c r="M50" s="30">
        <f t="shared" si="12"/>
        <v>511047.19999999995</v>
      </c>
      <c r="N50" s="64"/>
      <c r="O50" s="64"/>
      <c r="P50" s="64"/>
      <c r="Q50" s="64"/>
      <c r="R50" s="64"/>
      <c r="S50" s="30">
        <f>S49</f>
        <v>12508.098591549297</v>
      </c>
      <c r="T50" s="32">
        <f t="shared" si="13"/>
        <v>100789.24859154929</v>
      </c>
      <c r="U50" s="33">
        <f t="shared" si="1"/>
        <v>14280</v>
      </c>
      <c r="V50" s="72"/>
      <c r="W50" s="35">
        <f>ROUND((($V$49/($U$49+$U$50))*(35*6)),3)</f>
        <v>13640.844999999999</v>
      </c>
      <c r="X50" s="64"/>
      <c r="Y50" s="35">
        <f>ROUND((($X$49/($U$49+$U$50))*(35*6)),3)</f>
        <v>1820.423</v>
      </c>
      <c r="Z50" s="4"/>
      <c r="AA50" s="4"/>
      <c r="AB50" s="4"/>
      <c r="AC50" s="35">
        <f>ROUND((($AB$49/($U$49+$U$50))*(35*6)),3)</f>
        <v>55884.224000000002</v>
      </c>
      <c r="AD50" s="64"/>
      <c r="AE50" s="35">
        <f>ROUND((($AD$49/($U$49+$U$50))*(35*6)),3)</f>
        <v>2321.8310000000001</v>
      </c>
      <c r="AF50" s="36">
        <f t="shared" si="5"/>
        <v>73667.323000000004</v>
      </c>
      <c r="AG50" s="36">
        <f t="shared" si="6"/>
        <v>174456.57159154929</v>
      </c>
      <c r="AH50" s="4"/>
      <c r="AI50" s="4">
        <f>(AH49/(C49+C50))*C50</f>
        <v>32939.750483943666</v>
      </c>
      <c r="AJ50" s="37">
        <f t="shared" si="0"/>
        <v>11895986.619999999</v>
      </c>
      <c r="AK50" s="116"/>
    </row>
    <row r="51" spans="1:37" ht="60" x14ac:dyDescent="0.25">
      <c r="A51" s="117" t="s">
        <v>37</v>
      </c>
      <c r="B51" s="3" t="s">
        <v>23</v>
      </c>
      <c r="C51" s="41">
        <f>C5+C27+C32+C42+C45</f>
        <v>342</v>
      </c>
      <c r="D51" s="72"/>
      <c r="E51" s="41">
        <f t="shared" si="7"/>
        <v>0</v>
      </c>
      <c r="F51" s="42">
        <f t="shared" si="8"/>
        <v>524044.58400000003</v>
      </c>
      <c r="G51" s="43">
        <f t="shared" si="69"/>
        <v>0</v>
      </c>
      <c r="H51" s="29">
        <f>C51*G51</f>
        <v>0</v>
      </c>
      <c r="I51" s="29">
        <f>I5+I27+I32+I42+I45</f>
        <v>46.05</v>
      </c>
      <c r="J51" s="4">
        <f>ROUND((I51/C51),5)</f>
        <v>0.13464999999999999</v>
      </c>
      <c r="K51" s="30">
        <f>ROUND((42700*1.302*12),1)</f>
        <v>667144.80000000005</v>
      </c>
      <c r="L51" s="30">
        <f>ROUND((J51*K51),1)</f>
        <v>89831</v>
      </c>
      <c r="M51" s="30">
        <f>C51*L51</f>
        <v>30722202</v>
      </c>
      <c r="N51" s="1">
        <f>N5+N27+N32+N42+N45</f>
        <v>24.75</v>
      </c>
      <c r="O51" s="4">
        <f>ROUND((N51/C51),5)</f>
        <v>7.2370000000000004E-2</v>
      </c>
      <c r="P51" s="31">
        <f>ROUND((22938*12*1.302),1)</f>
        <v>358383.3</v>
      </c>
      <c r="Q51" s="28">
        <f>ROUND((O51*P51),2)</f>
        <v>25936.2</v>
      </c>
      <c r="R51" s="30">
        <f>C51*Q51</f>
        <v>8870180.4000000004</v>
      </c>
      <c r="S51" s="30">
        <f>ROUND((((C5*S5)+(C27*S27)+(C32*S32)+(C42*S42)+(C45*S45))/C51),1)</f>
        <v>8998.5</v>
      </c>
      <c r="T51" s="32">
        <f>G51+L51+Q51+S51</f>
        <v>124765.7</v>
      </c>
      <c r="U51" s="33">
        <f>210*C51</f>
        <v>71820</v>
      </c>
      <c r="V51" s="31">
        <f>SUM(V5:V50)</f>
        <v>57782500</v>
      </c>
      <c r="W51" s="35">
        <f>ROUND((($V$51/($U$51+$U$52+$U$53+$U$54+$U$55))*(35*6)),3)</f>
        <v>6570.6729999999998</v>
      </c>
      <c r="X51" s="31">
        <f>SUM(X5:X50)</f>
        <v>6061300</v>
      </c>
      <c r="Y51" s="35">
        <f>ROUND((($X$51/($U$51+$U$52+$U$53+$U$54+$U$55))*(35*6)),3)</f>
        <v>689.25400000000002</v>
      </c>
      <c r="Z51" s="31">
        <f>SUM(Z5:Z50)</f>
        <v>0</v>
      </c>
      <c r="AA51" s="35">
        <f>ROUND(((Z51/(U51+U52+U53+U54+U55))*(35*6)),3)</f>
        <v>0</v>
      </c>
      <c r="AB51" s="31">
        <f>SUM(AB5:AB50)</f>
        <v>210411663</v>
      </c>
      <c r="AC51" s="35">
        <f>ROUND((($AB$51/($U$51+$U$52+$U$53+$U$54+$U$55))*(35*6)),3)</f>
        <v>23926.73</v>
      </c>
      <c r="AD51" s="31">
        <f>SUM(AD5:AD50)</f>
        <v>8201900</v>
      </c>
      <c r="AE51" s="35">
        <f>ROUND((($AD$51/($U$51+$U$52+$U$53+$U$54+$U$55))*(35*6)),3)</f>
        <v>932.67</v>
      </c>
      <c r="AF51" s="36">
        <f>W51+Y51+AA51+AC51+AE51</f>
        <v>32119.326999999997</v>
      </c>
      <c r="AG51" s="36">
        <f>T51+AF51</f>
        <v>156885.027</v>
      </c>
      <c r="AH51" s="31">
        <f>SUM(AH5:AH50)</f>
        <v>2857160.0417800001</v>
      </c>
      <c r="AI51" s="4">
        <f>(AH51/(C51+C52+C53+C54+C55))*C51</f>
        <v>111115.38938921537</v>
      </c>
      <c r="AJ51" s="37">
        <f>AJ5+AJ27+AJ32+AJ42+AJ45</f>
        <v>62224640.810000002</v>
      </c>
      <c r="AK51" s="116">
        <f>SUM(AK5:AK50)</f>
        <v>804425.89999999991</v>
      </c>
    </row>
    <row r="52" spans="1:37" ht="72" x14ac:dyDescent="0.25">
      <c r="A52" s="117" t="s">
        <v>37</v>
      </c>
      <c r="B52" s="3" t="s">
        <v>74</v>
      </c>
      <c r="C52" s="41">
        <f>C28+C46</f>
        <v>53</v>
      </c>
      <c r="D52" s="41">
        <f>D46</f>
        <v>0</v>
      </c>
      <c r="E52" s="41">
        <f t="shared" si="7"/>
        <v>0</v>
      </c>
      <c r="F52" s="42">
        <f t="shared" si="8"/>
        <v>524044.58400000003</v>
      </c>
      <c r="G52" s="43">
        <f t="shared" si="69"/>
        <v>0</v>
      </c>
      <c r="H52" s="29">
        <f t="shared" si="70"/>
        <v>0</v>
      </c>
      <c r="I52" s="29">
        <f>I28+I46</f>
        <v>10</v>
      </c>
      <c r="J52" s="4">
        <f t="shared" si="11"/>
        <v>0.18867999999999999</v>
      </c>
      <c r="K52" s="30">
        <f>ROUND((42700*1.302*12),1)</f>
        <v>667144.80000000005</v>
      </c>
      <c r="L52" s="30">
        <f t="shared" si="16"/>
        <v>125876.9</v>
      </c>
      <c r="M52" s="30">
        <f t="shared" si="12"/>
        <v>6671475.6999999993</v>
      </c>
      <c r="N52" s="4">
        <f>N28+N46</f>
        <v>2.15</v>
      </c>
      <c r="O52" s="4">
        <f>ROUND((N52/C52),5)</f>
        <v>4.0570000000000002E-2</v>
      </c>
      <c r="P52" s="31">
        <f>ROUND((22938*12*1.302),1)</f>
        <v>358383.3</v>
      </c>
      <c r="Q52" s="28">
        <f>ROUND((O52*P52),2)</f>
        <v>14539.61</v>
      </c>
      <c r="R52" s="30">
        <f>C52*Q52</f>
        <v>770599.33000000007</v>
      </c>
      <c r="S52" s="30">
        <f>ROUND((((C28*S28)+(C46*S46))/C52),1)</f>
        <v>7146.5</v>
      </c>
      <c r="T52" s="32">
        <f t="shared" si="13"/>
        <v>147563.01</v>
      </c>
      <c r="U52" s="33">
        <f t="shared" si="1"/>
        <v>11130</v>
      </c>
      <c r="V52" s="4"/>
      <c r="W52" s="35">
        <f t="shared" ref="W52:W55" si="71">ROUND((($V$51/($U$51+$U$52+$U$53+$U$54+$U$55))*(35*6)),3)</f>
        <v>6570.6729999999998</v>
      </c>
      <c r="X52" s="64"/>
      <c r="Y52" s="35">
        <f t="shared" ref="Y52:Y55" si="72">ROUND((($X$51/($U$51+$U$52+$U$53+$U$54+$U$55))*(35*6)),3)</f>
        <v>689.25400000000002</v>
      </c>
      <c r="Z52" s="4"/>
      <c r="AA52" s="4"/>
      <c r="AB52" s="4"/>
      <c r="AC52" s="35">
        <f t="shared" ref="AC52:AC55" si="73">ROUND((($AB$51/($U$51+$U$52+$U$53+$U$54+$U$55))*(35*6)),3)</f>
        <v>23926.73</v>
      </c>
      <c r="AD52" s="64"/>
      <c r="AE52" s="35">
        <f t="shared" ref="AE52:AE55" si="74">ROUND((($AD$51/($U$51+$U$52+$U$53+$U$54+$U$55))*(35*6)),3)</f>
        <v>932.67</v>
      </c>
      <c r="AF52" s="36">
        <f t="shared" si="5"/>
        <v>32119.326999999997</v>
      </c>
      <c r="AG52" s="36">
        <f>T52+AF52</f>
        <v>179682.337</v>
      </c>
      <c r="AH52" s="4"/>
      <c r="AI52" s="4">
        <f>(AH51/(C51+C52+C53+C54+C55))*C52</f>
        <v>17219.636367334548</v>
      </c>
      <c r="AJ52" s="37">
        <f>AJ28+AJ46</f>
        <v>9807081.8499999996</v>
      </c>
      <c r="AK52" s="116"/>
    </row>
    <row r="53" spans="1:37" ht="48" x14ac:dyDescent="0.25">
      <c r="A53" s="117" t="s">
        <v>37</v>
      </c>
      <c r="B53" s="3" t="s">
        <v>64</v>
      </c>
      <c r="C53" s="41">
        <f>C6+C9+C12+C15+C18+C21+C24+C29+C33+C36+C39+C43+C47+C49</f>
        <v>3561</v>
      </c>
      <c r="D53" s="41">
        <f>D6+D9+D12+D15+D18+D21+D24+D29+D33+D36+D39+D43+D47+D49</f>
        <v>194.39999999999998</v>
      </c>
      <c r="E53" s="41">
        <f t="shared" si="7"/>
        <v>5.459E-2</v>
      </c>
      <c r="F53" s="42">
        <f t="shared" si="8"/>
        <v>524044.58400000003</v>
      </c>
      <c r="G53" s="43">
        <f>ROUND((E53*F53),2)</f>
        <v>28607.59</v>
      </c>
      <c r="H53" s="29">
        <f>C53*G53</f>
        <v>101871627.98999999</v>
      </c>
      <c r="I53" s="29">
        <f>I6+I9+I12+I15+I18+I21+I24+I29+I33+I36+I39+I43+I47+I49</f>
        <v>46.8</v>
      </c>
      <c r="J53" s="4">
        <f>ROUND((I53/C53),5)</f>
        <v>1.3140000000000001E-2</v>
      </c>
      <c r="K53" s="30">
        <f>ROUND((32700*1.302*12),1)</f>
        <v>510904.8</v>
      </c>
      <c r="L53" s="30">
        <f t="shared" si="16"/>
        <v>6713.3</v>
      </c>
      <c r="M53" s="30">
        <f>C53*L53</f>
        <v>23906061.300000001</v>
      </c>
      <c r="N53" s="64"/>
      <c r="O53" s="64"/>
      <c r="P53" s="64"/>
      <c r="Q53" s="64"/>
      <c r="R53" s="64"/>
      <c r="S53" s="30">
        <f>ROUND((((C6*S6)+(C9*S9)+(C12*S12)+(C15*S15)+(C18*S18)+(C21*S21)+(C24*S24)+(C29*S29)+(C33*S33)+(C36*S36)+(C39*S39)+(C43*S43)+(C47*S47)+(C49*S49))/C53),1)</f>
        <v>6364.4</v>
      </c>
      <c r="T53" s="32">
        <f t="shared" si="13"/>
        <v>41685.29</v>
      </c>
      <c r="U53" s="33">
        <f t="shared" si="1"/>
        <v>747810</v>
      </c>
      <c r="V53" s="4"/>
      <c r="W53" s="35">
        <f t="shared" si="71"/>
        <v>6570.6729999999998</v>
      </c>
      <c r="X53" s="64"/>
      <c r="Y53" s="35">
        <f t="shared" si="72"/>
        <v>689.25400000000002</v>
      </c>
      <c r="Z53" s="4"/>
      <c r="AA53" s="4"/>
      <c r="AB53" s="4"/>
      <c r="AC53" s="35">
        <f t="shared" si="73"/>
        <v>23926.73</v>
      </c>
      <c r="AD53" s="64"/>
      <c r="AE53" s="35">
        <f t="shared" si="74"/>
        <v>932.67</v>
      </c>
      <c r="AF53" s="36">
        <f t="shared" si="5"/>
        <v>32119.326999999997</v>
      </c>
      <c r="AG53" s="36">
        <f t="shared" si="6"/>
        <v>73804.616999999998</v>
      </c>
      <c r="AH53" s="4"/>
      <c r="AI53" s="4">
        <f>(AH51/(C51+C52+C53+C54+C55))*C53</f>
        <v>1156964.6246052512</v>
      </c>
      <c r="AJ53" s="37">
        <f>AJ6+AJ9+AJ12+AJ15+AJ18+AJ21+AJ24+AJ29+AJ33+AJ36+AJ39+AJ43+AJ47+AJ49</f>
        <v>261696721.58000001</v>
      </c>
      <c r="AK53" s="116"/>
    </row>
    <row r="54" spans="1:37" ht="48" x14ac:dyDescent="0.25">
      <c r="A54" s="117" t="s">
        <v>37</v>
      </c>
      <c r="B54" s="3" t="s">
        <v>65</v>
      </c>
      <c r="C54" s="41">
        <f>C7+C10+C13+C16+C19+C22+C25+C30+C34+C37+C40+C44+C48+C50</f>
        <v>4344</v>
      </c>
      <c r="D54" s="41">
        <f>D7+D10+D13+D16+D19+D22+D25+D30+D34+D37+D40+D44+D48+D50</f>
        <v>430.71</v>
      </c>
      <c r="E54" s="41">
        <f t="shared" si="7"/>
        <v>9.9150000000000002E-2</v>
      </c>
      <c r="F54" s="42">
        <f t="shared" si="8"/>
        <v>524044.58400000003</v>
      </c>
      <c r="G54" s="43">
        <f t="shared" ref="G54:G55" si="75">ROUND((E54*F54),2)</f>
        <v>51959.02</v>
      </c>
      <c r="H54" s="29">
        <f t="shared" si="70"/>
        <v>225709982.88</v>
      </c>
      <c r="I54" s="29">
        <f>I7+I10+I13+I16+I19+I22+I25+I30+I34+I37+I40+I44+I48+I50</f>
        <v>52.2</v>
      </c>
      <c r="J54" s="4">
        <f t="shared" si="11"/>
        <v>1.2019999999999999E-2</v>
      </c>
      <c r="K54" s="30">
        <f>ROUND((32700*1.302*12),1)</f>
        <v>510904.8</v>
      </c>
      <c r="L54" s="30">
        <f t="shared" si="16"/>
        <v>6141.1</v>
      </c>
      <c r="M54" s="30">
        <f t="shared" si="12"/>
        <v>26676938.400000002</v>
      </c>
      <c r="N54" s="64"/>
      <c r="O54" s="64"/>
      <c r="P54" s="64"/>
      <c r="Q54" s="64"/>
      <c r="R54" s="64"/>
      <c r="S54" s="30">
        <f>ROUND((((C7*S7)+(C10*S10)+(C13*S13)+(C16*S16)+(C19*S19)+(C22*S22)+(C25*S25)+(C30*S30)+(C34*S34)+(C37*S37)+(C40*S40)+(C44*S44)+(C48*S48)+(C50*S50))/C54),1)</f>
        <v>6311.2</v>
      </c>
      <c r="T54" s="32">
        <f t="shared" si="13"/>
        <v>64411.319999999992</v>
      </c>
      <c r="U54" s="33">
        <f t="shared" si="1"/>
        <v>912240</v>
      </c>
      <c r="V54" s="4"/>
      <c r="W54" s="35">
        <f t="shared" si="71"/>
        <v>6570.6729999999998</v>
      </c>
      <c r="X54" s="64"/>
      <c r="Y54" s="35">
        <f t="shared" si="72"/>
        <v>689.25400000000002</v>
      </c>
      <c r="Z54" s="4"/>
      <c r="AA54" s="4"/>
      <c r="AB54" s="4"/>
      <c r="AC54" s="35">
        <f t="shared" si="73"/>
        <v>23926.73</v>
      </c>
      <c r="AD54" s="64"/>
      <c r="AE54" s="35">
        <f t="shared" si="74"/>
        <v>932.67</v>
      </c>
      <c r="AF54" s="36">
        <f t="shared" si="5"/>
        <v>32119.326999999997</v>
      </c>
      <c r="AG54" s="36">
        <f t="shared" si="6"/>
        <v>96530.646999999997</v>
      </c>
      <c r="AH54" s="4"/>
      <c r="AI54" s="4">
        <f>(AH51/(C51+C52+C53+C54+C55))*C54</f>
        <v>1411360.3845226655</v>
      </c>
      <c r="AJ54" s="37">
        <f>AJ7+AJ10+AJ13+AJ16+AJ19+AJ22+AJ25+AJ30+AJ34+AJ37+AJ40+AJ44+AJ48+AJ50</f>
        <v>416202589.36000001</v>
      </c>
      <c r="AK54" s="116"/>
    </row>
    <row r="55" spans="1:37" ht="48.6" thickBot="1" x14ac:dyDescent="0.3">
      <c r="A55" s="174" t="s">
        <v>37</v>
      </c>
      <c r="B55" s="121" t="s">
        <v>66</v>
      </c>
      <c r="C55" s="175">
        <f>C8+C11+C14+C17+C20+C23+C26+C31+C35+C38+C41</f>
        <v>494</v>
      </c>
      <c r="D55" s="175">
        <f>D8+D11+D14+D17+D20+D23+D26+D31+D35+D38+D41</f>
        <v>53.6</v>
      </c>
      <c r="E55" s="175">
        <f t="shared" si="7"/>
        <v>0.1085</v>
      </c>
      <c r="F55" s="176">
        <f t="shared" si="8"/>
        <v>524044.58400000003</v>
      </c>
      <c r="G55" s="177">
        <f t="shared" si="75"/>
        <v>56858.84</v>
      </c>
      <c r="H55" s="178">
        <f>C55*G55</f>
        <v>28088266.959999997</v>
      </c>
      <c r="I55" s="178">
        <f>I8+I11+I14+I17+I20+I23+I26+I31+I35+I38+I41</f>
        <v>18.3</v>
      </c>
      <c r="J55" s="179">
        <f>ROUND((I55/C55),5)</f>
        <v>3.7039999999999997E-2</v>
      </c>
      <c r="K55" s="180">
        <f>ROUND((32700*1.302*12),1)</f>
        <v>510904.8</v>
      </c>
      <c r="L55" s="180">
        <f t="shared" si="16"/>
        <v>18923.900000000001</v>
      </c>
      <c r="M55" s="180">
        <f t="shared" si="12"/>
        <v>9348406.6000000015</v>
      </c>
      <c r="N55" s="181"/>
      <c r="O55" s="181"/>
      <c r="P55" s="181"/>
      <c r="Q55" s="181"/>
      <c r="R55" s="181"/>
      <c r="S55" s="180">
        <f>ROUND((((C8*S8)+(C11*S11)+(C14*S14)+(C17*S17)+(C20*S20)+(C23*S23)+(C26*S26)+(C31*S31)+(C35*S35)+(C38*S38)+(C41*S41))/C55),1)</f>
        <v>5956.2</v>
      </c>
      <c r="T55" s="182">
        <f t="shared" si="13"/>
        <v>81738.939999999988</v>
      </c>
      <c r="U55" s="183">
        <f t="shared" si="1"/>
        <v>103740</v>
      </c>
      <c r="V55" s="179"/>
      <c r="W55" s="184">
        <f t="shared" si="71"/>
        <v>6570.6729999999998</v>
      </c>
      <c r="X55" s="181"/>
      <c r="Y55" s="184">
        <f t="shared" si="72"/>
        <v>689.25400000000002</v>
      </c>
      <c r="Z55" s="179"/>
      <c r="AA55" s="179"/>
      <c r="AB55" s="179"/>
      <c r="AC55" s="184">
        <f t="shared" si="73"/>
        <v>23926.73</v>
      </c>
      <c r="AD55" s="181"/>
      <c r="AE55" s="184">
        <f t="shared" si="74"/>
        <v>932.67</v>
      </c>
      <c r="AF55" s="185">
        <f t="shared" si="5"/>
        <v>32119.326999999997</v>
      </c>
      <c r="AG55" s="185">
        <f t="shared" si="6"/>
        <v>113858.26699999999</v>
      </c>
      <c r="AH55" s="179"/>
      <c r="AI55" s="179">
        <f>(AH51/(C51+C52+C53+C54+C55))*C55</f>
        <v>160500.00689553333</v>
      </c>
      <c r="AJ55" s="186">
        <f>AJ8+AJ11+AJ14+AJ17+AJ20+AJ23+AJ26+AJ31+AJ35+AJ38+AJ41</f>
        <v>54494918.100000001</v>
      </c>
      <c r="AK55" s="136"/>
    </row>
  </sheetData>
  <mergeCells count="24">
    <mergeCell ref="AK2:AK3"/>
    <mergeCell ref="H1:K1"/>
    <mergeCell ref="A2:A3"/>
    <mergeCell ref="B2:T2"/>
    <mergeCell ref="U2:AF2"/>
    <mergeCell ref="L1:P1"/>
    <mergeCell ref="A18:A20"/>
    <mergeCell ref="AI2:AI3"/>
    <mergeCell ref="AJ2:AJ3"/>
    <mergeCell ref="A15:A17"/>
    <mergeCell ref="AG2:AG3"/>
    <mergeCell ref="AH2:AH3"/>
    <mergeCell ref="A5:A8"/>
    <mergeCell ref="A9:A11"/>
    <mergeCell ref="A12:A14"/>
    <mergeCell ref="A42:A44"/>
    <mergeCell ref="A45:A48"/>
    <mergeCell ref="A49:A50"/>
    <mergeCell ref="A21:A23"/>
    <mergeCell ref="A24:A26"/>
    <mergeCell ref="A27:A31"/>
    <mergeCell ref="A32:A35"/>
    <mergeCell ref="A36:A38"/>
    <mergeCell ref="A39:A4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K1" sqref="K1:N1"/>
    </sheetView>
  </sheetViews>
  <sheetFormatPr defaultColWidth="9.109375" defaultRowHeight="13.8" x14ac:dyDescent="0.25"/>
  <cols>
    <col min="1" max="1" width="16.5546875" style="53" customWidth="1"/>
    <col min="2" max="2" width="18.5546875" style="53" customWidth="1"/>
    <col min="3" max="3" width="8" style="53" customWidth="1"/>
    <col min="4" max="4" width="7.5546875" style="53" customWidth="1"/>
    <col min="5" max="5" width="13.6640625" style="53" customWidth="1"/>
    <col min="6" max="6" width="9.44140625" style="53" customWidth="1"/>
    <col min="7" max="7" width="23" style="53" customWidth="1"/>
    <col min="8" max="8" width="15.88671875" style="53" customWidth="1"/>
    <col min="9" max="9" width="11.88671875" style="53" customWidth="1"/>
    <col min="10" max="10" width="29.6640625" style="54" customWidth="1"/>
    <col min="11" max="12" width="12.33203125" style="53" customWidth="1"/>
    <col min="13" max="13" width="19.33203125" style="53" customWidth="1"/>
    <col min="14" max="14" width="18.6640625" style="53" customWidth="1"/>
    <col min="15" max="15" width="22" style="53" customWidth="1"/>
    <col min="16" max="16" width="15" style="53" customWidth="1"/>
    <col min="17" max="17" width="19.44140625" style="53" customWidth="1"/>
    <col min="18" max="18" width="11" style="53" customWidth="1"/>
    <col min="19" max="19" width="19.109375" style="53" customWidth="1"/>
    <col min="20" max="20" width="20.88671875" style="53" customWidth="1"/>
    <col min="21" max="21" width="23.5546875" style="53" customWidth="1"/>
    <col min="22" max="22" width="12.6640625" style="53" customWidth="1"/>
    <col min="23" max="23" width="20.5546875" style="53" customWidth="1"/>
    <col min="24" max="24" width="55.88671875" style="54" customWidth="1"/>
    <col min="25" max="25" width="21.6640625" style="54" customWidth="1"/>
    <col min="26" max="26" width="11.33203125" style="53" customWidth="1"/>
    <col min="27" max="27" width="19.109375" style="53" customWidth="1"/>
    <col min="28" max="28" width="69.6640625" style="53" customWidth="1"/>
    <col min="29" max="16384" width="9.109375" style="53"/>
  </cols>
  <sheetData>
    <row r="1" spans="1:29" ht="15" thickBot="1" x14ac:dyDescent="0.35">
      <c r="A1" s="2"/>
      <c r="B1" s="2"/>
      <c r="C1" s="2"/>
      <c r="D1" s="2"/>
      <c r="E1" s="254" t="s">
        <v>113</v>
      </c>
      <c r="F1" s="254"/>
      <c r="G1" s="254"/>
      <c r="H1" s="2"/>
      <c r="I1" s="2"/>
      <c r="J1" s="27"/>
      <c r="K1" s="267" t="s">
        <v>118</v>
      </c>
      <c r="L1" s="265"/>
      <c r="M1" s="265"/>
      <c r="N1" s="265"/>
      <c r="O1" s="2"/>
      <c r="P1" s="2"/>
      <c r="Q1" s="2"/>
      <c r="R1" s="2"/>
      <c r="S1" s="2"/>
      <c r="T1" s="2"/>
      <c r="U1" s="2"/>
      <c r="V1" s="2"/>
      <c r="W1" s="2"/>
      <c r="X1" s="27"/>
      <c r="Y1" s="27"/>
      <c r="Z1" s="2"/>
      <c r="AA1" s="2"/>
      <c r="AB1" s="2"/>
    </row>
    <row r="2" spans="1:29" ht="19.5" customHeight="1" thickBot="1" x14ac:dyDescent="0.35">
      <c r="A2" s="255" t="s">
        <v>30</v>
      </c>
      <c r="B2" s="240" t="s">
        <v>38</v>
      </c>
      <c r="C2" s="240"/>
      <c r="D2" s="240"/>
      <c r="E2" s="240"/>
      <c r="F2" s="240"/>
      <c r="G2" s="240"/>
      <c r="H2" s="240"/>
      <c r="I2" s="240"/>
      <c r="J2" s="241"/>
      <c r="K2" s="242" t="s">
        <v>51</v>
      </c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8" t="s">
        <v>53</v>
      </c>
      <c r="Z2" s="248" t="s">
        <v>54</v>
      </c>
      <c r="AA2" s="248" t="s">
        <v>81</v>
      </c>
      <c r="AB2" s="248" t="s">
        <v>55</v>
      </c>
    </row>
    <row r="3" spans="1:29" ht="108.6" thickBot="1" x14ac:dyDescent="0.3">
      <c r="A3" s="256"/>
      <c r="B3" s="187" t="s">
        <v>22</v>
      </c>
      <c r="C3" s="188" t="s">
        <v>82</v>
      </c>
      <c r="D3" s="188" t="s">
        <v>26</v>
      </c>
      <c r="E3" s="188" t="s">
        <v>32</v>
      </c>
      <c r="F3" s="188" t="s">
        <v>31</v>
      </c>
      <c r="G3" s="188" t="s">
        <v>34</v>
      </c>
      <c r="H3" s="189"/>
      <c r="I3" s="190" t="s">
        <v>35</v>
      </c>
      <c r="J3" s="142" t="s">
        <v>36</v>
      </c>
      <c r="K3" s="191" t="s">
        <v>112</v>
      </c>
      <c r="L3" s="191" t="s">
        <v>39</v>
      </c>
      <c r="M3" s="188" t="s">
        <v>40</v>
      </c>
      <c r="N3" s="191" t="s">
        <v>41</v>
      </c>
      <c r="O3" s="188" t="s">
        <v>42</v>
      </c>
      <c r="P3" s="192" t="s">
        <v>43</v>
      </c>
      <c r="Q3" s="193" t="s">
        <v>44</v>
      </c>
      <c r="R3" s="191" t="s">
        <v>45</v>
      </c>
      <c r="S3" s="188" t="s">
        <v>46</v>
      </c>
      <c r="T3" s="191" t="s">
        <v>47</v>
      </c>
      <c r="U3" s="188" t="s">
        <v>48</v>
      </c>
      <c r="V3" s="191" t="s">
        <v>49</v>
      </c>
      <c r="W3" s="188" t="s">
        <v>50</v>
      </c>
      <c r="X3" s="142" t="s">
        <v>52</v>
      </c>
      <c r="Y3" s="249"/>
      <c r="Z3" s="249"/>
      <c r="AA3" s="249"/>
      <c r="AB3" s="249"/>
    </row>
    <row r="4" spans="1:29" ht="42.75" customHeight="1" thickBot="1" x14ac:dyDescent="0.3">
      <c r="A4" s="194"/>
      <c r="B4" s="145"/>
      <c r="C4" s="145"/>
      <c r="D4" s="145"/>
      <c r="E4" s="145"/>
      <c r="F4" s="145"/>
      <c r="G4" s="145"/>
      <c r="H4" s="147" t="s">
        <v>27</v>
      </c>
      <c r="I4" s="147"/>
      <c r="J4" s="150"/>
      <c r="K4" s="151"/>
      <c r="L4" s="151"/>
      <c r="M4" s="151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50"/>
      <c r="Y4" s="150"/>
      <c r="Z4" s="147"/>
      <c r="AA4" s="147"/>
      <c r="AB4" s="195"/>
    </row>
    <row r="5" spans="1:29" ht="48" x14ac:dyDescent="0.25">
      <c r="A5" s="196" t="s">
        <v>83</v>
      </c>
      <c r="B5" s="98" t="s">
        <v>84</v>
      </c>
      <c r="C5" s="197">
        <v>126468</v>
      </c>
      <c r="D5" s="155">
        <v>45</v>
      </c>
      <c r="E5" s="155">
        <f>ROUND((D5/C5),5)</f>
        <v>3.6000000000000002E-4</v>
      </c>
      <c r="F5" s="198">
        <f>27785*1.302*12</f>
        <v>434112.83999999997</v>
      </c>
      <c r="G5" s="158">
        <f>ROUND((E5*F5),6)</f>
        <v>156.28062199999999</v>
      </c>
      <c r="H5" s="159">
        <f>C5*G5</f>
        <v>19764497.703095999</v>
      </c>
      <c r="I5" s="199"/>
      <c r="J5" s="165">
        <f>G5+I5</f>
        <v>156.28062199999999</v>
      </c>
      <c r="K5" s="200">
        <f>210*C5</f>
        <v>26558280</v>
      </c>
      <c r="L5" s="200">
        <v>1454300</v>
      </c>
      <c r="M5" s="201">
        <f>ROUND(((L5/K5)*(35*6)),3)</f>
        <v>11.499000000000001</v>
      </c>
      <c r="N5" s="160">
        <v>330600</v>
      </c>
      <c r="O5" s="201">
        <f>ROUND(((N5/K5)*(35*6)),3)</f>
        <v>2.6139999999999999</v>
      </c>
      <c r="P5" s="201">
        <v>168000</v>
      </c>
      <c r="Q5" s="201">
        <f>ROUND(((P5/K5)*(35*6)),3)</f>
        <v>1.3280000000000001</v>
      </c>
      <c r="R5" s="160">
        <v>0</v>
      </c>
      <c r="S5" s="201">
        <f>ROUND(((R5/K5)*(35*6)),3)</f>
        <v>0</v>
      </c>
      <c r="T5" s="160">
        <f>ROUND((('[3]Фот на 2024'!G4+'[3]Фот на 2024'!J4)*1.302*1000),1)</f>
        <v>11635974</v>
      </c>
      <c r="U5" s="201">
        <f>ROUND(((T5/K5)*(35*6)),3)</f>
        <v>92.007000000000005</v>
      </c>
      <c r="V5" s="160">
        <v>1017400</v>
      </c>
      <c r="W5" s="201">
        <f>ROUND(((V5/K5)*(35*6)),3)</f>
        <v>8.0449999999999999</v>
      </c>
      <c r="X5" s="169">
        <f>M5+O5+Q5+S5+U5+W5</f>
        <v>115.49300000000001</v>
      </c>
      <c r="Y5" s="169">
        <f>J5+X5</f>
        <v>271.77362199999999</v>
      </c>
      <c r="Z5" s="160">
        <v>26168.389500000001</v>
      </c>
      <c r="AA5" s="160"/>
      <c r="AB5" s="202">
        <f>ROUND(((Y5*C5)+Z5+AA5),2)</f>
        <v>34396834.82</v>
      </c>
      <c r="AC5" s="53">
        <f>AB5/C5</f>
        <v>271.98053910870732</v>
      </c>
    </row>
    <row r="6" spans="1:29" ht="48" x14ac:dyDescent="0.25">
      <c r="A6" s="203" t="s">
        <v>85</v>
      </c>
      <c r="B6" s="3" t="s">
        <v>84</v>
      </c>
      <c r="C6" s="78">
        <v>73080</v>
      </c>
      <c r="D6" s="41">
        <v>23</v>
      </c>
      <c r="E6" s="41">
        <f t="shared" ref="E6:E8" si="0">ROUND((D6/C6),5)</f>
        <v>3.1E-4</v>
      </c>
      <c r="F6" s="42">
        <f>30457*1.302*12</f>
        <v>475860.16800000006</v>
      </c>
      <c r="G6" s="43">
        <f t="shared" ref="G6:G9" si="1">ROUND((E6*F6),6)</f>
        <v>147.51665199999999</v>
      </c>
      <c r="H6" s="29">
        <f t="shared" ref="H6" si="2">C6*G6</f>
        <v>10780516.928159999</v>
      </c>
      <c r="I6" s="68"/>
      <c r="J6" s="32">
        <f t="shared" ref="J6:J11" si="3">G6+I6</f>
        <v>147.51665199999999</v>
      </c>
      <c r="K6" s="44">
        <f t="shared" ref="K6:K11" si="4">210*C6</f>
        <v>15346800</v>
      </c>
      <c r="L6" s="44">
        <v>1319400</v>
      </c>
      <c r="M6" s="45">
        <f>ROUND(((L6/K6)*(35*6)),3)</f>
        <v>18.053999999999998</v>
      </c>
      <c r="N6" s="4">
        <v>458000</v>
      </c>
      <c r="O6" s="45">
        <f>ROUND(((N6/K6)*(35*6)),3)</f>
        <v>6.2670000000000003</v>
      </c>
      <c r="P6" s="4">
        <v>65000</v>
      </c>
      <c r="Q6" s="45">
        <f>ROUND(((P6/K6)*(35*6)),3)</f>
        <v>0.88900000000000001</v>
      </c>
      <c r="R6" s="4">
        <v>0</v>
      </c>
      <c r="S6" s="45">
        <f>ROUND(((R6/K6)*(35*6)),3)</f>
        <v>0</v>
      </c>
      <c r="T6" s="4">
        <f>ROUND((('[3]Фот на 2024'!G5+'[3]Фот на 2024'!J5)*1.302*1000),1)</f>
        <v>6861800.4000000004</v>
      </c>
      <c r="U6" s="45">
        <f>ROUND(((T6/K6)*(35*6)),3)</f>
        <v>93.894000000000005</v>
      </c>
      <c r="V6" s="4">
        <v>446700</v>
      </c>
      <c r="W6" s="45">
        <f>ROUND(((V6/K6)*(35*6)),3)</f>
        <v>6.1120000000000001</v>
      </c>
      <c r="X6" s="36">
        <f>M6+O6+Q6+S6+U6+W6</f>
        <v>125.21599999999999</v>
      </c>
      <c r="Y6" s="36">
        <f t="shared" ref="Y6:Y12" si="5">J6+X6</f>
        <v>272.73265199999997</v>
      </c>
      <c r="Z6" s="4">
        <v>6833.2310200000002</v>
      </c>
      <c r="AA6" s="4"/>
      <c r="AB6" s="204">
        <f t="shared" ref="AB6:AB8" si="6">ROUND(((Y6*C6)+Z6+AA6),2)</f>
        <v>19938135.440000001</v>
      </c>
      <c r="AC6" s="53">
        <f>AB6/C6</f>
        <v>272.82615544608649</v>
      </c>
    </row>
    <row r="7" spans="1:29" ht="72.75" customHeight="1" x14ac:dyDescent="0.25">
      <c r="A7" s="205" t="s">
        <v>86</v>
      </c>
      <c r="B7" s="3" t="s">
        <v>84</v>
      </c>
      <c r="C7" s="78">
        <v>326370</v>
      </c>
      <c r="D7" s="41">
        <v>26</v>
      </c>
      <c r="E7" s="41">
        <f t="shared" si="0"/>
        <v>8.0000000000000007E-5</v>
      </c>
      <c r="F7" s="42">
        <f>30885*1.302*12</f>
        <v>482547.24000000005</v>
      </c>
      <c r="G7" s="43">
        <f t="shared" si="1"/>
        <v>38.603779000000003</v>
      </c>
      <c r="H7" s="29">
        <f>C7*G7</f>
        <v>12599115.352230001</v>
      </c>
      <c r="I7" s="68"/>
      <c r="J7" s="32">
        <f>G7+I7</f>
        <v>38.603779000000003</v>
      </c>
      <c r="K7" s="44">
        <f t="shared" si="4"/>
        <v>68537700</v>
      </c>
      <c r="L7" s="44">
        <v>3127800</v>
      </c>
      <c r="M7" s="45">
        <f>ROUND(((L7/K7)*(35*6)),3)</f>
        <v>9.5839999999999996</v>
      </c>
      <c r="N7" s="4"/>
      <c r="O7" s="45">
        <f t="shared" ref="O7:O8" si="7">ROUND(((N7/K7)*(35*6)),3)</f>
        <v>0</v>
      </c>
      <c r="P7" s="4">
        <v>0</v>
      </c>
      <c r="Q7" s="45">
        <f>ROUND(((P7/K7)*(35*6)),3)</f>
        <v>0</v>
      </c>
      <c r="R7" s="4">
        <v>0</v>
      </c>
      <c r="S7" s="45">
        <f>ROUND(((R7/K7)*(35*6)),3)</f>
        <v>0</v>
      </c>
      <c r="T7" s="4">
        <f>ROUND((('[3]Фот на 2024'!G6+'[3]Фот на 2024'!J6)*1.302*1000),1)</f>
        <v>10654005.6</v>
      </c>
      <c r="U7" s="45">
        <f>ROUND(((T7/K7)*(35*6)),3)</f>
        <v>32.643999999999998</v>
      </c>
      <c r="V7" s="4">
        <v>0</v>
      </c>
      <c r="W7" s="45">
        <f t="shared" ref="W7:W8" si="8">ROUND(((V7/K7)*(35*6)),3)</f>
        <v>0</v>
      </c>
      <c r="X7" s="36">
        <f>M7+O7+Q7+S7+U7+W7</f>
        <v>42.227999999999994</v>
      </c>
      <c r="Y7" s="36">
        <f>J7+X7</f>
        <v>80.831778999999997</v>
      </c>
      <c r="Z7" s="4"/>
      <c r="AA7" s="4"/>
      <c r="AB7" s="204">
        <f t="shared" si="6"/>
        <v>26381067.710000001</v>
      </c>
      <c r="AC7" s="53">
        <f t="shared" ref="AC7:AC8" si="9">AB7/C7</f>
        <v>80.831778993167262</v>
      </c>
    </row>
    <row r="8" spans="1:29" ht="48" x14ac:dyDescent="0.25">
      <c r="A8" s="205" t="s">
        <v>87</v>
      </c>
      <c r="B8" s="3" t="s">
        <v>84</v>
      </c>
      <c r="C8" s="79">
        <v>120336</v>
      </c>
      <c r="D8" s="41">
        <v>12.7</v>
      </c>
      <c r="E8" s="41">
        <f t="shared" si="0"/>
        <v>1.1E-4</v>
      </c>
      <c r="F8" s="42">
        <f>40523*1.302*12</f>
        <v>633131.35200000007</v>
      </c>
      <c r="G8" s="43">
        <f t="shared" si="1"/>
        <v>69.644448999999994</v>
      </c>
      <c r="H8" s="29">
        <f>C8*G8</f>
        <v>8380734.414863999</v>
      </c>
      <c r="I8" s="68"/>
      <c r="J8" s="32">
        <f t="shared" si="3"/>
        <v>69.644448999999994</v>
      </c>
      <c r="K8" s="44">
        <f>210*C8</f>
        <v>25270560</v>
      </c>
      <c r="L8" s="44">
        <v>2629600</v>
      </c>
      <c r="M8" s="45">
        <f>ROUND(((L8/K8)*(35*6)),3)</f>
        <v>21.852</v>
      </c>
      <c r="N8" s="4">
        <v>283000</v>
      </c>
      <c r="O8" s="45">
        <f t="shared" si="7"/>
        <v>2.3519999999999999</v>
      </c>
      <c r="P8" s="45">
        <v>66400</v>
      </c>
      <c r="Q8" s="45">
        <f>ROUND(((P8/K8)*(35*6)),3)</f>
        <v>0.55200000000000005</v>
      </c>
      <c r="R8" s="4">
        <v>166400</v>
      </c>
      <c r="S8" s="45">
        <f>ROUND(((R8/K8)*(35*6)),3)</f>
        <v>1.383</v>
      </c>
      <c r="T8" s="4">
        <f>ROUND((('[3]Фот на 2024'!G7+'[3]Фот на 2024'!J7)*1.302*1000),1)</f>
        <v>5577117</v>
      </c>
      <c r="U8" s="45">
        <f>ROUND(((T8/K8)*(35*6)),3)</f>
        <v>46.345999999999997</v>
      </c>
      <c r="V8" s="4">
        <v>463000</v>
      </c>
      <c r="W8" s="45">
        <f t="shared" si="8"/>
        <v>3.8479999999999999</v>
      </c>
      <c r="X8" s="36">
        <f>M8+O8+Q8+S8+U8+W8</f>
        <v>76.332999999999998</v>
      </c>
      <c r="Y8" s="36">
        <f>J8+X8</f>
        <v>145.97744899999998</v>
      </c>
      <c r="Z8" s="4">
        <v>0</v>
      </c>
      <c r="AA8" s="4"/>
      <c r="AB8" s="204">
        <f t="shared" si="6"/>
        <v>17566342.300000001</v>
      </c>
      <c r="AC8" s="53">
        <f t="shared" si="9"/>
        <v>145.97744897619998</v>
      </c>
    </row>
    <row r="9" spans="1:29" ht="48" x14ac:dyDescent="0.25">
      <c r="A9" s="203" t="s">
        <v>88</v>
      </c>
      <c r="B9" s="75" t="s">
        <v>84</v>
      </c>
      <c r="C9" s="77">
        <v>53316</v>
      </c>
      <c r="D9" s="76">
        <v>18.3</v>
      </c>
      <c r="E9" s="41">
        <f>ROUND((D9/C9),9)</f>
        <v>3.4323699999999998E-4</v>
      </c>
      <c r="F9" s="42">
        <f>33049*1.302*12</f>
        <v>516357.576</v>
      </c>
      <c r="G9" s="43">
        <f t="shared" si="1"/>
        <v>177.233025</v>
      </c>
      <c r="H9" s="29">
        <f>C9*G9</f>
        <v>9449355.9608999994</v>
      </c>
      <c r="I9" s="68"/>
      <c r="J9" s="32">
        <f>G9+I9</f>
        <v>177.233025</v>
      </c>
      <c r="K9" s="44">
        <f t="shared" si="4"/>
        <v>11196360</v>
      </c>
      <c r="L9" s="42">
        <v>400000</v>
      </c>
      <c r="M9" s="45">
        <f>ROUND(((L9/K9)*(35*6)),3)</f>
        <v>7.5019999999999998</v>
      </c>
      <c r="N9" s="30">
        <v>160400</v>
      </c>
      <c r="O9" s="45">
        <f>ROUND(((N9/K9)*(35*6)),3)</f>
        <v>3.008</v>
      </c>
      <c r="P9" s="45">
        <v>50000</v>
      </c>
      <c r="Q9" s="45">
        <f>ROUND(((P9/K9)*(35*6)),3)</f>
        <v>0.93799999999999994</v>
      </c>
      <c r="R9" s="31">
        <v>30000</v>
      </c>
      <c r="S9" s="45">
        <f>ROUND(((R9/K9)*(35*6)),3)</f>
        <v>0.56299999999999994</v>
      </c>
      <c r="T9" s="4">
        <v>5753400</v>
      </c>
      <c r="U9" s="45">
        <f>ROUND(((T9/K9)*(35*6)),3)</f>
        <v>107.911</v>
      </c>
      <c r="V9" s="31">
        <v>788200</v>
      </c>
      <c r="W9" s="45">
        <f>ROUND(((V9/K9)*(35*6)),3)</f>
        <v>14.784000000000001</v>
      </c>
      <c r="X9" s="36">
        <f t="shared" ref="X9:X12" si="10">M9+O9+Q9+S9+U9+W9</f>
        <v>134.70599999999999</v>
      </c>
      <c r="Y9" s="36">
        <f t="shared" si="5"/>
        <v>311.93902500000002</v>
      </c>
      <c r="Z9" s="29">
        <v>70400</v>
      </c>
      <c r="AA9" s="65"/>
      <c r="AB9" s="204">
        <f>ROUND(((Y9*C9)+Z9+AA9),2)</f>
        <v>16701741.060000001</v>
      </c>
      <c r="AC9" s="53">
        <f>AB9/C9</f>
        <v>313.25945419761422</v>
      </c>
    </row>
    <row r="10" spans="1:29" ht="24" x14ac:dyDescent="0.25">
      <c r="A10" s="203" t="s">
        <v>88</v>
      </c>
      <c r="B10" s="3" t="s">
        <v>89</v>
      </c>
      <c r="C10" s="80">
        <v>600</v>
      </c>
      <c r="D10" s="41">
        <v>0</v>
      </c>
      <c r="E10" s="41">
        <f t="shared" ref="E10" si="11">ROUND((D10/C10),4)</f>
        <v>0</v>
      </c>
      <c r="F10" s="42"/>
      <c r="G10" s="43">
        <f t="shared" ref="G10" si="12">ROUND((E10*F10),2)</f>
        <v>0</v>
      </c>
      <c r="H10" s="29">
        <f t="shared" ref="H10" si="13">C10*G10</f>
        <v>0</v>
      </c>
      <c r="I10" s="68"/>
      <c r="J10" s="32">
        <f t="shared" si="3"/>
        <v>0</v>
      </c>
      <c r="K10" s="44">
        <f>153*C10</f>
        <v>91800</v>
      </c>
      <c r="L10" s="41">
        <v>538900</v>
      </c>
      <c r="M10" s="45">
        <f>ROUND(((L10/K10)*153),3)</f>
        <v>898.16700000000003</v>
      </c>
      <c r="N10" s="42">
        <v>500000</v>
      </c>
      <c r="O10" s="45">
        <f>ROUND(((N10/K10)*153),3)</f>
        <v>833.33299999999997</v>
      </c>
      <c r="P10" s="4">
        <v>56250</v>
      </c>
      <c r="Q10" s="45">
        <f>ROUND(((P10/K10)*153),3)</f>
        <v>93.75</v>
      </c>
      <c r="R10" s="4"/>
      <c r="S10" s="45">
        <v>0</v>
      </c>
      <c r="T10" s="4">
        <v>2090368.8</v>
      </c>
      <c r="U10" s="45">
        <f>ROUND(((T10/K10)*153),3)</f>
        <v>3483.9479999999999</v>
      </c>
      <c r="V10" s="31">
        <v>500000</v>
      </c>
      <c r="W10" s="45">
        <f>ROUND(((V10/K10)*153),3)</f>
        <v>833.33299999999997</v>
      </c>
      <c r="X10" s="36">
        <f>M10+O10+Q10+S10+U10+W10</f>
        <v>6142.5309999999999</v>
      </c>
      <c r="Y10" s="36">
        <f t="shared" si="5"/>
        <v>6142.5309999999999</v>
      </c>
      <c r="Z10" s="4"/>
      <c r="AA10" s="64"/>
      <c r="AB10" s="204">
        <f>ROUND(((Y10*C10)+Z10+AA10),2)</f>
        <v>3685518.6</v>
      </c>
    </row>
    <row r="11" spans="1:29" ht="48" x14ac:dyDescent="0.25">
      <c r="A11" s="206" t="s">
        <v>37</v>
      </c>
      <c r="B11" s="3" t="s">
        <v>84</v>
      </c>
      <c r="C11" s="78">
        <f>C5+C6+C7+C8+C9</f>
        <v>699570</v>
      </c>
      <c r="D11" s="41">
        <f>D5+D6+D7+D8+D9</f>
        <v>125</v>
      </c>
      <c r="E11" s="41">
        <f>ROUND((D11/C11),5)</f>
        <v>1.8000000000000001E-4</v>
      </c>
      <c r="F11" s="42">
        <f>31054*1.302*12</f>
        <v>485187.69600000005</v>
      </c>
      <c r="G11" s="43">
        <f>ROUND((E11*F11),6)</f>
        <v>87.333785000000006</v>
      </c>
      <c r="H11" s="29">
        <f>C11*G11</f>
        <v>61096095.972450003</v>
      </c>
      <c r="I11" s="68"/>
      <c r="J11" s="32">
        <f t="shared" si="3"/>
        <v>87.333785000000006</v>
      </c>
      <c r="K11" s="44">
        <f t="shared" si="4"/>
        <v>146909700</v>
      </c>
      <c r="L11" s="31">
        <f>L5+L6+L7+L8+L9</f>
        <v>8931100</v>
      </c>
      <c r="M11" s="45">
        <f>ROUND(((L11/K11)*(35*6)),3)</f>
        <v>12.766999999999999</v>
      </c>
      <c r="N11" s="30">
        <f>N5+N6+N7+N8+N9</f>
        <v>1232000</v>
      </c>
      <c r="O11" s="45">
        <f t="shared" ref="O11" si="14">ROUND(((N11/K11)*(35*6)),3)</f>
        <v>1.7609999999999999</v>
      </c>
      <c r="P11" s="46">
        <f>P5+P6+P7+P8+P9</f>
        <v>349400</v>
      </c>
      <c r="Q11" s="45">
        <f>ROUND(((P11/K11)*(35*6)),3)</f>
        <v>0.499</v>
      </c>
      <c r="R11" s="4">
        <f>R5+R6+R7+R8+R9</f>
        <v>196400</v>
      </c>
      <c r="S11" s="45">
        <f>ROUND(((R11/K11)*(35*6)),3)</f>
        <v>0.28100000000000003</v>
      </c>
      <c r="T11" s="4">
        <f>T5+T6+T7+T8+T9</f>
        <v>40482297</v>
      </c>
      <c r="U11" s="45">
        <f>ROUND(((T11/K11)*(35*6)),3)</f>
        <v>57.866999999999997</v>
      </c>
      <c r="V11" s="31">
        <f>V5+V6+V7+V8+V9</f>
        <v>2715300</v>
      </c>
      <c r="W11" s="45">
        <f t="shared" ref="W11" si="15">ROUND(((V11/K11)*(35*6)),3)</f>
        <v>3.8809999999999998</v>
      </c>
      <c r="X11" s="36">
        <f>M11+O11+Q11+S11+U11+W11</f>
        <v>77.055999999999997</v>
      </c>
      <c r="Y11" s="36">
        <f t="shared" si="5"/>
        <v>164.38978500000002</v>
      </c>
      <c r="Z11" s="30">
        <f>Z5+Z6+Z7+Z8+Z9</f>
        <v>103401.62052</v>
      </c>
      <c r="AA11" s="31">
        <f>AA5+AA6+AA7+AA8+AA9</f>
        <v>0</v>
      </c>
      <c r="AB11" s="204">
        <f>AB5+AB6+AB7+AB8+AB9</f>
        <v>114984121.33</v>
      </c>
    </row>
    <row r="12" spans="1:29" ht="72.599999999999994" thickBot="1" x14ac:dyDescent="0.3">
      <c r="A12" s="207" t="s">
        <v>90</v>
      </c>
      <c r="B12" s="121" t="s">
        <v>91</v>
      </c>
      <c r="C12" s="208">
        <v>20000</v>
      </c>
      <c r="D12" s="175">
        <v>13</v>
      </c>
      <c r="E12" s="175">
        <f>ROUND((D12/C12),6)</f>
        <v>6.4999999999999997E-4</v>
      </c>
      <c r="F12" s="176">
        <f>20900*1.302*12</f>
        <v>326541.59999999998</v>
      </c>
      <c r="G12" s="177">
        <f>ROUND((E12*F12),2)</f>
        <v>212.25</v>
      </c>
      <c r="H12" s="178">
        <f>C12*G12</f>
        <v>4245000</v>
      </c>
      <c r="I12" s="209"/>
      <c r="J12" s="182">
        <f>G12+I12</f>
        <v>212.25</v>
      </c>
      <c r="K12" s="183">
        <f>248*C12</f>
        <v>4960000</v>
      </c>
      <c r="L12" s="179">
        <v>0</v>
      </c>
      <c r="M12" s="184">
        <f>ROUND(((L12/K12)*248),3)</f>
        <v>0</v>
      </c>
      <c r="N12" s="179">
        <v>100000</v>
      </c>
      <c r="O12" s="184">
        <f>ROUND(((N12/K12)*248),3)</f>
        <v>5</v>
      </c>
      <c r="P12" s="179">
        <v>80000</v>
      </c>
      <c r="Q12" s="184">
        <f>ROUND(((P12/K12)*248),3)</f>
        <v>4</v>
      </c>
      <c r="R12" s="181"/>
      <c r="S12" s="184">
        <f>ROUND(((R12/K12)*248),3)</f>
        <v>0</v>
      </c>
      <c r="T12" s="179">
        <f>ROUND((('[3]Фот на 2024'!G12+'[3]Фот на 2024'!J12)*1.302*1000),1)</f>
        <v>2179298</v>
      </c>
      <c r="U12" s="184">
        <f>ROUND(((T12/K12)*248),3)</f>
        <v>108.965</v>
      </c>
      <c r="V12" s="179">
        <v>228000</v>
      </c>
      <c r="W12" s="184">
        <f>ROUND(((V12/K12)*248),3)</f>
        <v>11.4</v>
      </c>
      <c r="X12" s="185">
        <f t="shared" si="10"/>
        <v>129.36500000000001</v>
      </c>
      <c r="Y12" s="185">
        <f t="shared" si="5"/>
        <v>341.61500000000001</v>
      </c>
      <c r="Z12" s="179">
        <v>0</v>
      </c>
      <c r="AA12" s="179">
        <v>0</v>
      </c>
      <c r="AB12" s="210">
        <f>ROUND(((Y12*C12)+Z12+AA12),2)</f>
        <v>6832300</v>
      </c>
    </row>
    <row r="13" spans="1:29" ht="15" x14ac:dyDescent="0.25">
      <c r="A13" s="2"/>
      <c r="B13" s="2"/>
    </row>
    <row r="14" spans="1:29" ht="15" x14ac:dyDescent="0.25">
      <c r="H14" s="73">
        <f>H5+H6+H7+H8+H9</f>
        <v>60974220.359249994</v>
      </c>
    </row>
  </sheetData>
  <mergeCells count="9">
    <mergeCell ref="AA2:AA3"/>
    <mergeCell ref="AB2:AB3"/>
    <mergeCell ref="Z2:Z3"/>
    <mergeCell ref="E1:G1"/>
    <mergeCell ref="A2:A3"/>
    <mergeCell ref="B2:J2"/>
    <mergeCell ref="K2:X2"/>
    <mergeCell ref="Y2:Y3"/>
    <mergeCell ref="K1:N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23" sqref="G23"/>
    </sheetView>
  </sheetViews>
  <sheetFormatPr defaultRowHeight="14.4" x14ac:dyDescent="0.3"/>
  <cols>
    <col min="1" max="1" width="28.33203125" customWidth="1"/>
    <col min="2" max="2" width="15.44140625" style="52" customWidth="1"/>
  </cols>
  <sheetData>
    <row r="1" spans="1:8" x14ac:dyDescent="0.3">
      <c r="A1" s="47" t="s">
        <v>102</v>
      </c>
      <c r="B1"/>
    </row>
    <row r="2" spans="1:8" ht="18" thickBot="1" x14ac:dyDescent="0.35">
      <c r="A2" s="48" t="s">
        <v>104</v>
      </c>
      <c r="B2" s="48"/>
    </row>
    <row r="3" spans="1:8" x14ac:dyDescent="0.3">
      <c r="A3" s="257" t="s">
        <v>92</v>
      </c>
      <c r="B3" s="259" t="s">
        <v>93</v>
      </c>
      <c r="C3" s="49"/>
      <c r="D3" s="49"/>
      <c r="E3" s="49"/>
      <c r="F3" s="49"/>
      <c r="G3" s="49"/>
      <c r="H3" s="49"/>
    </row>
    <row r="4" spans="1:8" ht="49.5" customHeight="1" thickBot="1" x14ac:dyDescent="0.35">
      <c r="A4" s="262"/>
      <c r="B4" s="263"/>
    </row>
    <row r="5" spans="1:8" ht="39.6" x14ac:dyDescent="0.3">
      <c r="A5" s="211" t="s">
        <v>94</v>
      </c>
      <c r="B5" s="212">
        <v>1</v>
      </c>
    </row>
    <row r="6" spans="1:8" ht="66.599999999999994" thickBot="1" x14ac:dyDescent="0.35">
      <c r="A6" s="213" t="s">
        <v>95</v>
      </c>
      <c r="B6" s="214">
        <v>1</v>
      </c>
    </row>
    <row r="8" spans="1:8" s="51" customFormat="1" ht="18" thickBot="1" x14ac:dyDescent="0.35">
      <c r="A8" s="50" t="s">
        <v>105</v>
      </c>
      <c r="B8" s="50"/>
    </row>
    <row r="9" spans="1:8" x14ac:dyDescent="0.3">
      <c r="A9" s="257" t="s">
        <v>92</v>
      </c>
      <c r="B9" s="259" t="s">
        <v>93</v>
      </c>
    </row>
    <row r="10" spans="1:8" ht="48.75" customHeight="1" thickBot="1" x14ac:dyDescent="0.35">
      <c r="A10" s="262"/>
      <c r="B10" s="263"/>
    </row>
    <row r="11" spans="1:8" ht="39.6" x14ac:dyDescent="0.3">
      <c r="A11" s="211" t="s">
        <v>94</v>
      </c>
      <c r="B11" s="215">
        <v>1</v>
      </c>
    </row>
    <row r="12" spans="1:8" ht="66" x14ac:dyDescent="0.3">
      <c r="A12" s="216" t="s">
        <v>95</v>
      </c>
      <c r="B12" s="217">
        <v>1</v>
      </c>
    </row>
    <row r="13" spans="1:8" ht="39.6" x14ac:dyDescent="0.3">
      <c r="A13" s="216" t="s">
        <v>96</v>
      </c>
      <c r="B13" s="217">
        <v>1</v>
      </c>
    </row>
    <row r="14" spans="1:8" ht="39.6" x14ac:dyDescent="0.3">
      <c r="A14" s="218" t="s">
        <v>97</v>
      </c>
      <c r="B14" s="217">
        <v>1</v>
      </c>
    </row>
    <row r="15" spans="1:8" ht="40.200000000000003" thickBot="1" x14ac:dyDescent="0.35">
      <c r="A15" s="213" t="s">
        <v>98</v>
      </c>
      <c r="B15" s="219">
        <v>1</v>
      </c>
    </row>
    <row r="18" spans="1:4" s="51" customFormat="1" ht="18" thickBot="1" x14ac:dyDescent="0.35">
      <c r="A18" s="264" t="s">
        <v>99</v>
      </c>
      <c r="B18" s="264"/>
      <c r="C18" s="264"/>
      <c r="D18" s="264"/>
    </row>
    <row r="19" spans="1:4" x14ac:dyDescent="0.3">
      <c r="A19" s="257" t="s">
        <v>92</v>
      </c>
      <c r="B19" s="259" t="s">
        <v>93</v>
      </c>
    </row>
    <row r="20" spans="1:4" ht="42" customHeight="1" thickBot="1" x14ac:dyDescent="0.35">
      <c r="A20" s="258"/>
      <c r="B20" s="260"/>
    </row>
    <row r="21" spans="1:4" ht="40.200000000000003" x14ac:dyDescent="0.3">
      <c r="A21" s="220" t="s">
        <v>100</v>
      </c>
      <c r="B21" s="221">
        <v>1</v>
      </c>
    </row>
    <row r="22" spans="1:4" ht="27" thickBot="1" x14ac:dyDescent="0.35">
      <c r="A22" s="213" t="s">
        <v>101</v>
      </c>
      <c r="B22" s="222">
        <v>1</v>
      </c>
    </row>
    <row r="23" spans="1:4" ht="16.2" thickBot="1" x14ac:dyDescent="0.35">
      <c r="A23" s="261" t="s">
        <v>106</v>
      </c>
      <c r="B23" s="261"/>
    </row>
    <row r="24" spans="1:4" ht="54" thickBot="1" x14ac:dyDescent="0.35">
      <c r="A24" s="223" t="s">
        <v>103</v>
      </c>
      <c r="B24" s="224">
        <v>1</v>
      </c>
    </row>
  </sheetData>
  <mergeCells count="8">
    <mergeCell ref="A19:A20"/>
    <mergeCell ref="B19:B20"/>
    <mergeCell ref="A23:B23"/>
    <mergeCell ref="A3:A4"/>
    <mergeCell ref="B3:B4"/>
    <mergeCell ref="A9:A10"/>
    <mergeCell ref="B9:B10"/>
    <mergeCell ref="A18:D1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i.lennova</dc:creator>
  <cp:lastModifiedBy>Сироткина Оксана Васильевна</cp:lastModifiedBy>
  <cp:lastPrinted>2023-10-24T06:11:46Z</cp:lastPrinted>
  <dcterms:created xsi:type="dcterms:W3CDTF">2018-08-01T12:02:10Z</dcterms:created>
  <dcterms:modified xsi:type="dcterms:W3CDTF">2025-03-06T10:26:03Z</dcterms:modified>
</cp:coreProperties>
</file>